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Z:\03.【事業助成金3項】    5事業 ◆(1-12月競馬振興特別助成金 H29開始）JRA\03.【3項事業】14.③民間における引退競走馬事業　HPを活用したTC調教師管理馬譲渡・マッチング\（2026）R8\【R8RRC競技】\★各会場提出書類等\D6　岡山　9月12日(土)　※要項修正待ち\要項\"/>
    </mc:Choice>
  </mc:AlternateContent>
  <xr:revisionPtr revIDLastSave="0" documentId="13_ncr:1_{12805F6B-4813-4D87-A1A2-36920C617EB0}" xr6:coauthVersionLast="47" xr6:coauthVersionMax="47" xr10:uidLastSave="{00000000-0000-0000-0000-000000000000}"/>
  <bookViews>
    <workbookView xWindow="4410" yWindow="1920" windowWidth="14640" windowHeight="13515" activeTab="1" xr2:uid="{32B8FDB9-6B37-4F8A-A4D3-94FB315230E4}"/>
  </bookViews>
  <sheets>
    <sheet name="要項" sheetId="5" r:id="rId1"/>
    <sheet name="①選手・馬・連絡先" sheetId="2" r:id="rId2"/>
    <sheet name="➁エントリー" sheetId="3" r:id="rId3"/>
    <sheet name="RRC申込書（入力用）" sheetId="6" r:id="rId4"/>
    <sheet name="RRC申込書（手書き用）" sheetId="7" r:id="rId5"/>
    <sheet name="メニュー" sheetId="4" state="hidden" r:id="rId6"/>
  </sheets>
  <definedNames>
    <definedName name="_xlnm._FilterDatabase" localSheetId="5" hidden="1">メニュー!$A$2:$H$34</definedName>
    <definedName name="_xlnm.Print_Area" localSheetId="1">①選手・馬・連絡先!$A$1:$J$42</definedName>
    <definedName name="_xlnm.Print_Area" localSheetId="2">'➁エントリー'!$A$1:$K$35</definedName>
    <definedName name="_xlnm.Print_Area" localSheetId="4">'RRC申込書（手書き用）'!$A$1:$K$27</definedName>
    <definedName name="_xlnm.Print_Area" localSheetId="3">'RRC申込書（入力用）'!$A$1:$T$22</definedName>
    <definedName name="_xlnm.Print_Area" localSheetId="0">要項!$A$1:$W$133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 i="3" l="1"/>
  <c r="J7" i="3"/>
  <c r="J8" i="3"/>
  <c r="J9" i="3"/>
  <c r="J10" i="3"/>
  <c r="J11" i="3"/>
  <c r="J12" i="3"/>
  <c r="J13" i="3"/>
  <c r="J14" i="3"/>
  <c r="J15" i="3"/>
  <c r="J16" i="3"/>
  <c r="J17" i="3"/>
  <c r="J18" i="3"/>
  <c r="J19" i="3"/>
  <c r="J20" i="3"/>
  <c r="J21" i="3"/>
  <c r="J22" i="3"/>
  <c r="J23" i="3"/>
  <c r="J24" i="3"/>
  <c r="J25" i="3"/>
  <c r="J26" i="3"/>
  <c r="J27" i="3"/>
  <c r="J28" i="3"/>
  <c r="J29" i="3"/>
  <c r="J30" i="3"/>
  <c r="J31" i="3"/>
  <c r="J32" i="3"/>
  <c r="J33" i="3"/>
  <c r="J5" i="3"/>
  <c r="J2" i="3"/>
  <c r="B6" i="3"/>
  <c r="B7" i="3"/>
  <c r="B8" i="3"/>
  <c r="B9" i="3"/>
  <c r="B10" i="3"/>
  <c r="B11" i="3"/>
  <c r="B12" i="3"/>
  <c r="B13" i="3"/>
  <c r="B14" i="3"/>
  <c r="B15" i="3"/>
  <c r="B16" i="3"/>
  <c r="B17" i="3"/>
  <c r="B18" i="3"/>
  <c r="B19" i="3"/>
  <c r="B20" i="3"/>
  <c r="B21" i="3"/>
  <c r="B22" i="3"/>
  <c r="B23" i="3"/>
  <c r="B24" i="3"/>
  <c r="B25" i="3"/>
  <c r="B26" i="3"/>
  <c r="B27" i="3"/>
  <c r="B28" i="3"/>
  <c r="B29" i="3"/>
  <c r="B30" i="3"/>
  <c r="B31" i="3"/>
  <c r="B32" i="3"/>
  <c r="B33" i="3"/>
  <c r="B5" i="3"/>
  <c r="I38" i="2"/>
  <c r="P6" i="3" s="1"/>
  <c r="Q6" i="3" s="1"/>
  <c r="J38" i="2" l="1"/>
  <c r="E18" i="3" l="1"/>
  <c r="E17" i="3"/>
  <c r="E16" i="3"/>
  <c r="E15" i="3"/>
  <c r="E14" i="3"/>
  <c r="E13" i="3"/>
  <c r="E12" i="3"/>
  <c r="E11" i="3"/>
  <c r="E10" i="3"/>
  <c r="E9" i="3"/>
  <c r="E8" i="3"/>
  <c r="E7" i="3"/>
  <c r="E6" i="3"/>
  <c r="E5" i="3"/>
  <c r="G18" i="3"/>
  <c r="G17" i="3"/>
  <c r="G16" i="3"/>
  <c r="G15" i="3"/>
  <c r="G14" i="3"/>
  <c r="G13" i="3"/>
  <c r="G12" i="3"/>
  <c r="G11" i="3"/>
  <c r="G10" i="3"/>
  <c r="G9" i="3"/>
  <c r="G8" i="3"/>
  <c r="G7" i="3"/>
  <c r="G6" i="3"/>
  <c r="G5" i="3"/>
  <c r="I39" i="2"/>
  <c r="P7" i="3" s="1"/>
  <c r="Q7" i="3" s="1"/>
  <c r="I37" i="2"/>
  <c r="P5" i="3" s="1"/>
  <c r="Q5" i="3" s="1"/>
  <c r="I36" i="2"/>
  <c r="P4" i="3" s="1"/>
  <c r="Q4" i="3" s="1"/>
  <c r="J4" i="3"/>
  <c r="E4" i="3"/>
  <c r="G4" i="3"/>
  <c r="I4" i="3"/>
  <c r="I5" i="3"/>
  <c r="I6" i="3"/>
  <c r="I7" i="3"/>
  <c r="Q8" i="3" l="1"/>
  <c r="I8" i="3"/>
  <c r="I9" i="3"/>
  <c r="I10" i="3"/>
  <c r="I11" i="3"/>
  <c r="I12" i="3"/>
  <c r="I13" i="3"/>
  <c r="I14" i="3"/>
  <c r="I15" i="3"/>
  <c r="I16" i="3"/>
  <c r="I17" i="3"/>
  <c r="I18" i="3"/>
  <c r="I19" i="3"/>
  <c r="I20" i="3"/>
  <c r="I21" i="3"/>
  <c r="I22" i="3"/>
  <c r="I23" i="3"/>
  <c r="I24" i="3"/>
  <c r="I25" i="3"/>
  <c r="I26" i="3"/>
  <c r="I27" i="3"/>
  <c r="I28" i="3"/>
  <c r="I29" i="3"/>
  <c r="I30" i="3"/>
  <c r="I31" i="3"/>
  <c r="I32" i="3"/>
  <c r="I33" i="3"/>
  <c r="G19" i="3"/>
  <c r="G20" i="3"/>
  <c r="G21" i="3"/>
  <c r="G22" i="3"/>
  <c r="G23" i="3"/>
  <c r="G24" i="3"/>
  <c r="G25" i="3"/>
  <c r="G26" i="3"/>
  <c r="G27" i="3"/>
  <c r="G28" i="3"/>
  <c r="G29" i="3"/>
  <c r="G30" i="3"/>
  <c r="G31" i="3"/>
  <c r="G32" i="3"/>
  <c r="G33" i="3"/>
  <c r="J34" i="3"/>
  <c r="J36" i="2" l="1"/>
  <c r="E33" i="3"/>
  <c r="E32" i="3"/>
  <c r="E31" i="3"/>
  <c r="E30" i="3"/>
  <c r="E29" i="3"/>
  <c r="J39" i="2"/>
  <c r="J37" i="2"/>
  <c r="E28" i="3"/>
  <c r="E27" i="3"/>
  <c r="E26" i="3"/>
  <c r="E25" i="3"/>
  <c r="E24" i="3"/>
  <c r="E23" i="3"/>
  <c r="E22" i="3"/>
  <c r="E21" i="3"/>
  <c r="E20" i="3"/>
  <c r="E19" i="3"/>
  <c r="J40" i="2" l="1"/>
</calcChain>
</file>

<file path=xl/sharedStrings.xml><?xml version="1.0" encoding="utf-8"?>
<sst xmlns="http://schemas.openxmlformats.org/spreadsheetml/2006/main" count="591" uniqueCount="391">
  <si>
    <t>〇</t>
  </si>
  <si>
    <t>選択馬場馬術課目</t>
    <rPh sb="0" eb="2">
      <t>センタク</t>
    </rPh>
    <rPh sb="2" eb="4">
      <t>ババ</t>
    </rPh>
    <rPh sb="4" eb="6">
      <t>バジュツ</t>
    </rPh>
    <rPh sb="6" eb="8">
      <t>カモク</t>
    </rPh>
    <phoneticPr fontId="5"/>
  </si>
  <si>
    <t>◎</t>
  </si>
  <si>
    <t>ヤングライダー馬場馬術競技</t>
    <rPh sb="7" eb="9">
      <t>ババ</t>
    </rPh>
    <rPh sb="9" eb="11">
      <t>バジュツ</t>
    </rPh>
    <rPh sb="11" eb="13">
      <t>キョウギ</t>
    </rPh>
    <phoneticPr fontId="5"/>
  </si>
  <si>
    <t>グランプリ馬場馬術競技</t>
    <rPh sb="5" eb="7">
      <t>ババ</t>
    </rPh>
    <rPh sb="7" eb="9">
      <t>バジュツ</t>
    </rPh>
    <rPh sb="9" eb="11">
      <t>キョウギ</t>
    </rPh>
    <phoneticPr fontId="5"/>
  </si>
  <si>
    <t>ｾﾝﾄｼﾞｮｰｼﾞ賞典馬場馬術競技</t>
  </si>
  <si>
    <t>インターメディエイトⅠ馬場馬術競技</t>
    <rPh sb="11" eb="13">
      <t>ババ</t>
    </rPh>
    <rPh sb="13" eb="15">
      <t>バジュツ</t>
    </rPh>
    <rPh sb="15" eb="17">
      <t>キョウギ</t>
    </rPh>
    <phoneticPr fontId="5"/>
  </si>
  <si>
    <t>ジュニアライダー馬場馬術競技</t>
    <rPh sb="8" eb="10">
      <t>ババ</t>
    </rPh>
    <rPh sb="10" eb="12">
      <t>バジュツ</t>
    </rPh>
    <rPh sb="12" eb="14">
      <t>キョウギ</t>
    </rPh>
    <phoneticPr fontId="5"/>
  </si>
  <si>
    <t>◎</t>
    <phoneticPr fontId="5"/>
  </si>
  <si>
    <t>競　技　名</t>
    <rPh sb="0" eb="1">
      <t>セリ</t>
    </rPh>
    <rPh sb="2" eb="3">
      <t>ワザ</t>
    </rPh>
    <rPh sb="4" eb="5">
      <t>メイ</t>
    </rPh>
    <phoneticPr fontId="5"/>
  </si>
  <si>
    <t>区分</t>
    <rPh sb="0" eb="2">
      <t>クブン</t>
    </rPh>
    <phoneticPr fontId="5"/>
  </si>
  <si>
    <t>番号</t>
    <rPh sb="0" eb="2">
      <t>バンゴウ</t>
    </rPh>
    <phoneticPr fontId="5"/>
  </si>
  <si>
    <t>水色背景箇所入力ください。</t>
    <rPh sb="0" eb="6">
      <t>ミズイロハイケイカショ</t>
    </rPh>
    <rPh sb="6" eb="8">
      <t>ニュウリョク</t>
    </rPh>
    <phoneticPr fontId="5"/>
  </si>
  <si>
    <t>緑背景箇所選択ください。</t>
    <rPh sb="0" eb="1">
      <t>ミドリ</t>
    </rPh>
    <rPh sb="1" eb="5">
      <t>ハイケイカショ</t>
    </rPh>
    <rPh sb="5" eb="7">
      <t>センタク</t>
    </rPh>
    <phoneticPr fontId="5"/>
  </si>
  <si>
    <t>団体名</t>
    <rPh sb="0" eb="3">
      <t>ダンタイメイ</t>
    </rPh>
    <phoneticPr fontId="5"/>
  </si>
  <si>
    <t>番</t>
    <rPh sb="0" eb="1">
      <t>バン</t>
    </rPh>
    <phoneticPr fontId="5"/>
  </si>
  <si>
    <t>フリガナ</t>
    <phoneticPr fontId="5"/>
  </si>
  <si>
    <t>馬　　名</t>
    <rPh sb="0" eb="1">
      <t>ウマ</t>
    </rPh>
    <rPh sb="3" eb="4">
      <t>メイ</t>
    </rPh>
    <phoneticPr fontId="5"/>
  </si>
  <si>
    <t>登録番号</t>
    <rPh sb="0" eb="2">
      <t>トウロク</t>
    </rPh>
    <rPh sb="2" eb="4">
      <t>バンゴウ</t>
    </rPh>
    <phoneticPr fontId="5"/>
  </si>
  <si>
    <t>性別</t>
    <rPh sb="0" eb="1">
      <t>セイ</t>
    </rPh>
    <rPh sb="1" eb="2">
      <t>ベツ</t>
    </rPh>
    <phoneticPr fontId="5"/>
  </si>
  <si>
    <t>年齢</t>
    <rPh sb="0" eb="2">
      <t>ネンレイ</t>
    </rPh>
    <phoneticPr fontId="5"/>
  </si>
  <si>
    <t>毛色</t>
    <rPh sb="0" eb="2">
      <t>ケイロ</t>
    </rPh>
    <phoneticPr fontId="5"/>
  </si>
  <si>
    <t>品種</t>
    <rPh sb="0" eb="2">
      <t>ヒンシュ</t>
    </rPh>
    <phoneticPr fontId="5"/>
  </si>
  <si>
    <t>産地</t>
    <rPh sb="0" eb="2">
      <t>サンチ</t>
    </rPh>
    <phoneticPr fontId="5"/>
  </si>
  <si>
    <t>所有者</t>
    <rPh sb="0" eb="3">
      <t>ショユウシャ</t>
    </rPh>
    <phoneticPr fontId="5"/>
  </si>
  <si>
    <t>【申込責任者】</t>
    <rPh sb="1" eb="2">
      <t>モウ</t>
    </rPh>
    <rPh sb="2" eb="3">
      <t>コ</t>
    </rPh>
    <rPh sb="3" eb="6">
      <t>セキニンシャ</t>
    </rPh>
    <phoneticPr fontId="5"/>
  </si>
  <si>
    <t>選手名</t>
    <rPh sb="0" eb="3">
      <t>センシュメイ</t>
    </rPh>
    <phoneticPr fontId="5"/>
  </si>
  <si>
    <t>性別</t>
    <rPh sb="0" eb="2">
      <t>セイベツ</t>
    </rPh>
    <phoneticPr fontId="5"/>
  </si>
  <si>
    <t>氏名</t>
    <rPh sb="0" eb="2">
      <t>シメイ</t>
    </rPh>
    <phoneticPr fontId="5"/>
  </si>
  <si>
    <t>住所</t>
    <rPh sb="0" eb="2">
      <t>ジュウショ</t>
    </rPh>
    <phoneticPr fontId="5"/>
  </si>
  <si>
    <t>FAX</t>
    <phoneticPr fontId="5"/>
  </si>
  <si>
    <t>電話</t>
    <rPh sb="0" eb="2">
      <t>デンワ</t>
    </rPh>
    <phoneticPr fontId="5"/>
  </si>
  <si>
    <t>携帯</t>
    <rPh sb="0" eb="2">
      <t>ケイタイ</t>
    </rPh>
    <phoneticPr fontId="5"/>
  </si>
  <si>
    <t>Email</t>
    <phoneticPr fontId="5"/>
  </si>
  <si>
    <t>　　【エントリー料】</t>
    <rPh sb="8" eb="9">
      <t>リョウ</t>
    </rPh>
    <phoneticPr fontId="5"/>
  </si>
  <si>
    <t>項目</t>
    <rPh sb="0" eb="2">
      <t>コウモク</t>
    </rPh>
    <phoneticPr fontId="5"/>
  </si>
  <si>
    <t>数</t>
    <rPh sb="0" eb="1">
      <t>スウ</t>
    </rPh>
    <phoneticPr fontId="5"/>
  </si>
  <si>
    <t>金額</t>
    <rPh sb="0" eb="2">
      <t>キンガク</t>
    </rPh>
    <phoneticPr fontId="5"/>
  </si>
  <si>
    <t>登録料</t>
    <rPh sb="0" eb="2">
      <t>トウロク</t>
    </rPh>
    <rPh sb="2" eb="3">
      <t>リョウ</t>
    </rPh>
    <phoneticPr fontId="5"/>
  </si>
  <si>
    <t>公認競技</t>
    <rPh sb="0" eb="2">
      <t>コウニン</t>
    </rPh>
    <rPh sb="2" eb="4">
      <t>キョウギ</t>
    </rPh>
    <phoneticPr fontId="5"/>
  </si>
  <si>
    <t>一般競技</t>
    <rPh sb="0" eb="2">
      <t>イッパン</t>
    </rPh>
    <rPh sb="2" eb="4">
      <t>キョウギ</t>
    </rPh>
    <phoneticPr fontId="5"/>
  </si>
  <si>
    <t>合　　計</t>
    <rPh sb="0" eb="1">
      <t>ゴウ</t>
    </rPh>
    <rPh sb="3" eb="4">
      <t>ケイ</t>
    </rPh>
    <phoneticPr fontId="5"/>
  </si>
  <si>
    <t>　※連絡はFAXもしくはメールで行います。必ずご記入をお願いします。</t>
    <rPh sb="2" eb="4">
      <t>レンラク</t>
    </rPh>
    <rPh sb="16" eb="17">
      <t>オコナ</t>
    </rPh>
    <rPh sb="21" eb="22">
      <t>カナラ</t>
    </rPh>
    <rPh sb="24" eb="26">
      <t>キニュウ</t>
    </rPh>
    <rPh sb="28" eb="29">
      <t>ネガ</t>
    </rPh>
    <phoneticPr fontId="5"/>
  </si>
  <si>
    <t>月日</t>
    <rPh sb="0" eb="2">
      <t>ガッピ</t>
    </rPh>
    <phoneticPr fontId="5"/>
  </si>
  <si>
    <t>エントリー料</t>
    <rPh sb="5" eb="6">
      <t>リョウ</t>
    </rPh>
    <phoneticPr fontId="5"/>
  </si>
  <si>
    <t>備考</t>
    <rPh sb="0" eb="2">
      <t>ビコウ</t>
    </rPh>
    <phoneticPr fontId="5"/>
  </si>
  <si>
    <t>一般</t>
    <rPh sb="0" eb="2">
      <t>イッパン</t>
    </rPh>
    <phoneticPr fontId="5"/>
  </si>
  <si>
    <t>合計</t>
    <rPh sb="0" eb="2">
      <t>ゴウケイ</t>
    </rPh>
    <phoneticPr fontId="5"/>
  </si>
  <si>
    <t>セン</t>
    <phoneticPr fontId="5"/>
  </si>
  <si>
    <t>牝</t>
    <rPh sb="0" eb="1">
      <t>ヒン</t>
    </rPh>
    <phoneticPr fontId="5"/>
  </si>
  <si>
    <t>牡</t>
    <rPh sb="0" eb="1">
      <t>オス</t>
    </rPh>
    <phoneticPr fontId="5"/>
  </si>
  <si>
    <t>男子</t>
    <rPh sb="0" eb="2">
      <t>ダンシ</t>
    </rPh>
    <phoneticPr fontId="5"/>
  </si>
  <si>
    <t>女子</t>
    <rPh sb="0" eb="2">
      <t>ジョシ</t>
    </rPh>
    <phoneticPr fontId="5"/>
  </si>
  <si>
    <t>公認</t>
    <rPh sb="0" eb="2">
      <t>コウニン</t>
    </rPh>
    <phoneticPr fontId="5"/>
  </si>
  <si>
    <t>パラドレッサージュ　</t>
  </si>
  <si>
    <t>馬場馬術競技第5課目A</t>
    <rPh sb="6" eb="7">
      <t>ダイ</t>
    </rPh>
    <phoneticPr fontId="5"/>
  </si>
  <si>
    <t>馬場馬術競技第4課目A</t>
    <rPh sb="6" eb="7">
      <t>ダイ</t>
    </rPh>
    <phoneticPr fontId="5"/>
  </si>
  <si>
    <t>馬場馬術競技第3課目A</t>
    <rPh sb="6" eb="7">
      <t>ダイ</t>
    </rPh>
    <phoneticPr fontId="5"/>
  </si>
  <si>
    <t>馬場馬術競技第2課目C</t>
    <rPh sb="6" eb="7">
      <t>ダイ</t>
    </rPh>
    <phoneticPr fontId="5"/>
  </si>
  <si>
    <t>馬場馬術競技第2課目B</t>
    <rPh sb="6" eb="7">
      <t>ダイ</t>
    </rPh>
    <phoneticPr fontId="5"/>
  </si>
  <si>
    <t>馬場馬術競技第5課目B</t>
    <rPh sb="6" eb="7">
      <t>ダイ</t>
    </rPh>
    <phoneticPr fontId="5"/>
  </si>
  <si>
    <t>馬場馬術競技第4課目B</t>
    <rPh sb="6" eb="7">
      <t>ダイ</t>
    </rPh>
    <phoneticPr fontId="5"/>
  </si>
  <si>
    <t>馬場馬術競技第3課目B</t>
    <rPh sb="6" eb="7">
      <t>ダイ</t>
    </rPh>
    <phoneticPr fontId="5"/>
  </si>
  <si>
    <t>鹿毛</t>
    <rPh sb="0" eb="2">
      <t>カゲ</t>
    </rPh>
    <phoneticPr fontId="5"/>
  </si>
  <si>
    <t>黒鹿毛</t>
    <rPh sb="0" eb="3">
      <t>クロカゲ</t>
    </rPh>
    <phoneticPr fontId="5"/>
  </si>
  <si>
    <t>栗毛</t>
    <rPh sb="0" eb="2">
      <t>クリゲ</t>
    </rPh>
    <phoneticPr fontId="5"/>
  </si>
  <si>
    <t>芦毛</t>
    <rPh sb="0" eb="2">
      <t>アシゲ</t>
    </rPh>
    <phoneticPr fontId="5"/>
  </si>
  <si>
    <t>栃栗毛</t>
    <rPh sb="0" eb="1">
      <t>トチ</t>
    </rPh>
    <rPh sb="1" eb="3">
      <t>クリゲ</t>
    </rPh>
    <phoneticPr fontId="5"/>
  </si>
  <si>
    <t>青鹿毛</t>
    <rPh sb="0" eb="1">
      <t>アオ</t>
    </rPh>
    <rPh sb="1" eb="3">
      <t>カゲ</t>
    </rPh>
    <phoneticPr fontId="5"/>
  </si>
  <si>
    <t>青毛</t>
    <rPh sb="0" eb="2">
      <t>アオゲ</t>
    </rPh>
    <phoneticPr fontId="5"/>
  </si>
  <si>
    <t>粕毛</t>
    <rPh sb="0" eb="2">
      <t>カスゲ</t>
    </rPh>
    <phoneticPr fontId="5"/>
  </si>
  <si>
    <t>ブチ</t>
    <phoneticPr fontId="5"/>
  </si>
  <si>
    <t>GP</t>
    <phoneticPr fontId="5"/>
  </si>
  <si>
    <t>Int I</t>
    <phoneticPr fontId="5"/>
  </si>
  <si>
    <t>St</t>
    <phoneticPr fontId="5"/>
  </si>
  <si>
    <t>ﾔﾝｸﾞ</t>
    <phoneticPr fontId="5"/>
  </si>
  <si>
    <t>ｼﾞｭﾆｱ</t>
    <phoneticPr fontId="5"/>
  </si>
  <si>
    <t>5A</t>
    <phoneticPr fontId="5"/>
  </si>
  <si>
    <t>4A</t>
    <phoneticPr fontId="5"/>
  </si>
  <si>
    <t>3A</t>
    <phoneticPr fontId="5"/>
  </si>
  <si>
    <t>パラ</t>
    <phoneticPr fontId="5"/>
  </si>
  <si>
    <t>5B</t>
    <phoneticPr fontId="5"/>
  </si>
  <si>
    <t>4B</t>
    <phoneticPr fontId="5"/>
  </si>
  <si>
    <t>選択馬場</t>
    <rPh sb="0" eb="2">
      <t>センタク</t>
    </rPh>
    <rPh sb="2" eb="4">
      <t>ババ</t>
    </rPh>
    <phoneticPr fontId="5"/>
  </si>
  <si>
    <t>セン</t>
  </si>
  <si>
    <t>北海道</t>
    <rPh sb="0" eb="3">
      <t>ホッカイドウ</t>
    </rPh>
    <phoneticPr fontId="5"/>
  </si>
  <si>
    <t>略称</t>
    <rPh sb="0" eb="2">
      <t>リャクショウ</t>
    </rPh>
    <phoneticPr fontId="5"/>
  </si>
  <si>
    <t>ヒルゼン　タロウ</t>
    <phoneticPr fontId="5"/>
  </si>
  <si>
    <t>蒜山　太郎</t>
    <rPh sb="0" eb="2">
      <t>ヒルゼン</t>
    </rPh>
    <rPh sb="3" eb="5">
      <t>タロウ</t>
    </rPh>
    <phoneticPr fontId="5"/>
  </si>
  <si>
    <t>ヒルゼン</t>
  </si>
  <si>
    <t>ヒルゼン</t>
    <phoneticPr fontId="5"/>
  </si>
  <si>
    <t>ヒルゼンホースクラブ</t>
    <phoneticPr fontId="5"/>
  </si>
  <si>
    <t>国体</t>
    <rPh sb="0" eb="2">
      <t>コクタイ</t>
    </rPh>
    <phoneticPr fontId="5"/>
  </si>
  <si>
    <t>記入例</t>
    <rPh sb="0" eb="3">
      <t>キニュウレイ</t>
    </rPh>
    <phoneticPr fontId="5"/>
  </si>
  <si>
    <t>例</t>
    <rPh sb="0" eb="1">
      <t>レイ</t>
    </rPh>
    <phoneticPr fontId="5"/>
  </si>
  <si>
    <t>サラ</t>
    <phoneticPr fontId="5"/>
  </si>
  <si>
    <t>蒜山クラブ</t>
    <rPh sb="0" eb="2">
      <t>ヒルゼン</t>
    </rPh>
    <phoneticPr fontId="5"/>
  </si>
  <si>
    <t>関係各位</t>
    <rPh sb="0" eb="2">
      <t>カンケイ</t>
    </rPh>
    <rPh sb="2" eb="4">
      <t>カクイ</t>
    </rPh>
    <phoneticPr fontId="5"/>
  </si>
  <si>
    <t>蒜山ホースパーク</t>
    <rPh sb="0" eb="2">
      <t>ヒルゼン</t>
    </rPh>
    <phoneticPr fontId="5"/>
  </si>
  <si>
    <t>１　主　催　</t>
    <phoneticPr fontId="5"/>
  </si>
  <si>
    <t>蒜山ホースパーク　</t>
    <phoneticPr fontId="5"/>
  </si>
  <si>
    <t>２　後　援　</t>
    <rPh sb="2" eb="3">
      <t>ゴ</t>
    </rPh>
    <rPh sb="4" eb="5">
      <t>エン</t>
    </rPh>
    <phoneticPr fontId="5"/>
  </si>
  <si>
    <t>岡山県馬術連盟</t>
    <rPh sb="0" eb="3">
      <t>オカヤマケン</t>
    </rPh>
    <rPh sb="3" eb="7">
      <t>バジュツレンメイ</t>
    </rPh>
    <phoneticPr fontId="5"/>
  </si>
  <si>
    <t>３  期　日　</t>
    <phoneticPr fontId="5"/>
  </si>
  <si>
    <t>～</t>
    <phoneticPr fontId="5"/>
  </si>
  <si>
    <t>４　会　場　</t>
    <phoneticPr fontId="5"/>
  </si>
  <si>
    <t>蒜山ホースパーク　</t>
  </si>
  <si>
    <t>　　　〒717-0501　 真庭市蒜山中福田９５８－３８　　</t>
    <phoneticPr fontId="5"/>
  </si>
  <si>
    <t>５  競技種目</t>
    <phoneticPr fontId="5"/>
  </si>
  <si>
    <t>期日</t>
    <rPh sb="0" eb="2">
      <t>キジツ</t>
    </rPh>
    <phoneticPr fontId="5"/>
  </si>
  <si>
    <t>馬　場　馬　術　課　目</t>
    <rPh sb="0" eb="1">
      <t>ウマ</t>
    </rPh>
    <rPh sb="2" eb="3">
      <t>バ</t>
    </rPh>
    <rPh sb="4" eb="5">
      <t>ウマ</t>
    </rPh>
    <rPh sb="6" eb="7">
      <t>ジュツ</t>
    </rPh>
    <rPh sb="8" eb="9">
      <t>カ</t>
    </rPh>
    <rPh sb="10" eb="11">
      <t>メ</t>
    </rPh>
    <phoneticPr fontId="5"/>
  </si>
  <si>
    <t>ＦＥＩグランプリ馬場馬術課目　2009</t>
    <rPh sb="12" eb="14">
      <t>カモク</t>
    </rPh>
    <phoneticPr fontId="5"/>
  </si>
  <si>
    <t>ＦＥＩインターメディエイトⅠ馬場馬術課目　2009</t>
    <rPh sb="18" eb="20">
      <t>カモク</t>
    </rPh>
    <phoneticPr fontId="5"/>
  </si>
  <si>
    <t>ＦＥＩｾﾝﾄｼﾞｮｰｼﾞ賞典馬場馬術課目　2009</t>
    <rPh sb="18" eb="20">
      <t>カモク</t>
    </rPh>
    <phoneticPr fontId="5"/>
  </si>
  <si>
    <t>JEF馬場馬術競技 第5課目A　2022</t>
    <rPh sb="7" eb="9">
      <t>キョウギ</t>
    </rPh>
    <rPh sb="10" eb="11">
      <t>ダイ</t>
    </rPh>
    <rPh sb="13" eb="14">
      <t>メ</t>
    </rPh>
    <phoneticPr fontId="5"/>
  </si>
  <si>
    <t>JEF馬場馬術競技 第4課目A　2022</t>
    <rPh sb="7" eb="9">
      <t>キョウギ</t>
    </rPh>
    <rPh sb="10" eb="11">
      <t>ダイ</t>
    </rPh>
    <rPh sb="13" eb="14">
      <t>メ</t>
    </rPh>
    <phoneticPr fontId="5"/>
  </si>
  <si>
    <t>JEF馬場馬術競技 第3課目A　2022</t>
    <rPh sb="7" eb="9">
      <t>キョウギ</t>
    </rPh>
    <rPh sb="10" eb="11">
      <t>ダイ</t>
    </rPh>
    <phoneticPr fontId="5"/>
  </si>
  <si>
    <t>自由演技グランプリ</t>
    <rPh sb="0" eb="4">
      <t>ジユウエンギ</t>
    </rPh>
    <phoneticPr fontId="5"/>
  </si>
  <si>
    <t>ＦＥＩ自由演技グランプリ</t>
    <rPh sb="3" eb="7">
      <t>ジユウエンギ</t>
    </rPh>
    <phoneticPr fontId="5"/>
  </si>
  <si>
    <t>（土）</t>
    <rPh sb="1" eb="2">
      <t>ド</t>
    </rPh>
    <phoneticPr fontId="5"/>
  </si>
  <si>
    <t>自由演技インターメディエイトⅠ</t>
    <rPh sb="0" eb="4">
      <t>ジユウエンギ</t>
    </rPh>
    <phoneticPr fontId="5"/>
  </si>
  <si>
    <t>FEI 自由演技 インターメディエイトⅠ</t>
  </si>
  <si>
    <t>自由演技ヤングライダー</t>
    <rPh sb="0" eb="4">
      <t>ジユウエンギ</t>
    </rPh>
    <phoneticPr fontId="5"/>
  </si>
  <si>
    <t>FEI 自由演技ヤン グラ イ ダー</t>
  </si>
  <si>
    <t>自由演技ジュニアライダー</t>
    <rPh sb="0" eb="4">
      <t>ジユウエンギ</t>
    </rPh>
    <phoneticPr fontId="5"/>
  </si>
  <si>
    <t>〇</t>
    <phoneticPr fontId="5"/>
  </si>
  <si>
    <t>RRC馬場馬術競技</t>
    <rPh sb="3" eb="5">
      <t>ババ</t>
    </rPh>
    <rPh sb="5" eb="7">
      <t>バジュツ</t>
    </rPh>
    <rPh sb="7" eb="9">
      <t>キョウギ</t>
    </rPh>
    <phoneticPr fontId="5"/>
  </si>
  <si>
    <t>○</t>
    <phoneticPr fontId="5"/>
  </si>
  <si>
    <t>JEF馬場馬術競技 第2課目C　2022</t>
    <rPh sb="7" eb="9">
      <t>キョウギ</t>
    </rPh>
    <rPh sb="10" eb="11">
      <t>ダイ</t>
    </rPh>
    <rPh sb="13" eb="14">
      <t>メ</t>
    </rPh>
    <phoneticPr fontId="5"/>
  </si>
  <si>
    <t>JEF馬場馬術競技 第2課目B　2022</t>
    <rPh sb="7" eb="9">
      <t>キョウギ</t>
    </rPh>
    <rPh sb="10" eb="11">
      <t>ダイ</t>
    </rPh>
    <rPh sb="13" eb="14">
      <t>メ</t>
    </rPh>
    <phoneticPr fontId="5"/>
  </si>
  <si>
    <t>○</t>
  </si>
  <si>
    <t>審査課目は出場者の希望に合わせる</t>
    <rPh sb="0" eb="2">
      <t>シンサ</t>
    </rPh>
    <rPh sb="2" eb="4">
      <t>カモク</t>
    </rPh>
    <rPh sb="5" eb="8">
      <t>シュツジョウシャ</t>
    </rPh>
    <rPh sb="9" eb="11">
      <t>キボウ</t>
    </rPh>
    <rPh sb="12" eb="13">
      <t>ア</t>
    </rPh>
    <phoneticPr fontId="5"/>
  </si>
  <si>
    <t>JEF馬場馬術競技 第5課目B　2022</t>
    <rPh sb="7" eb="9">
      <t>キョウギ</t>
    </rPh>
    <rPh sb="10" eb="11">
      <t>ダイ</t>
    </rPh>
    <rPh sb="13" eb="14">
      <t>メ</t>
    </rPh>
    <phoneticPr fontId="5"/>
  </si>
  <si>
    <t>JEF馬場馬術競技 第4課目B　2022</t>
    <rPh sb="7" eb="9">
      <t>キョウギ</t>
    </rPh>
    <rPh sb="10" eb="11">
      <t>ダイ</t>
    </rPh>
    <rPh sb="13" eb="14">
      <t>メ</t>
    </rPh>
    <phoneticPr fontId="5"/>
  </si>
  <si>
    <t>JEF馬場馬術競技 第3課目B　2022</t>
    <rPh sb="7" eb="9">
      <t>キョウギ</t>
    </rPh>
    <rPh sb="10" eb="11">
      <t>ダイ</t>
    </rPh>
    <phoneticPr fontId="5"/>
  </si>
  <si>
    <t>選手の希望する課目</t>
    <rPh sb="0" eb="2">
      <t>センシュ</t>
    </rPh>
    <rPh sb="3" eb="5">
      <t>キボウ</t>
    </rPh>
    <rPh sb="7" eb="9">
      <t>カモク</t>
    </rPh>
    <phoneticPr fontId="5"/>
  </si>
  <si>
    <t>※◎印は日本馬術連盟公認競技種目（以下「公認競技」と称する）</t>
    <rPh sb="14" eb="16">
      <t>シュモク</t>
    </rPh>
    <rPh sb="17" eb="19">
      <t>イカ</t>
    </rPh>
    <rPh sb="20" eb="22">
      <t>コウニン</t>
    </rPh>
    <rPh sb="22" eb="24">
      <t>キョウギ</t>
    </rPh>
    <rPh sb="26" eb="27">
      <t>ショウ</t>
    </rPh>
    <phoneticPr fontId="5"/>
  </si>
  <si>
    <t>※選択馬場馬術課目は、選手の希望する馬場馬術課目を一般競技として実施しますので備考欄に実施希望 課目を記入ください。</t>
  </si>
  <si>
    <t>※競技種目の順番は出場頭数や天候等により変更することもあります。</t>
    <rPh sb="1" eb="5">
      <t>キョウギシュモク</t>
    </rPh>
    <rPh sb="6" eb="8">
      <t>ジュンバン</t>
    </rPh>
    <rPh sb="9" eb="13">
      <t>シュツジョウトウスウ</t>
    </rPh>
    <rPh sb="14" eb="16">
      <t>テンコウ</t>
    </rPh>
    <rPh sb="16" eb="17">
      <t>トウ</t>
    </rPh>
    <rPh sb="20" eb="22">
      <t>ヘンコウ</t>
    </rPh>
    <phoneticPr fontId="5"/>
  </si>
  <si>
    <t>６　参加資格等</t>
    <rPh sb="6" eb="7">
      <t>トウ</t>
    </rPh>
    <phoneticPr fontId="5"/>
  </si>
  <si>
    <t>(1)参加選手は、何らかの傷害保険に加入願います。(主催者側でも傷害保険に加入します)</t>
    <rPh sb="3" eb="5">
      <t>サンカ</t>
    </rPh>
    <rPh sb="5" eb="7">
      <t>センシュ</t>
    </rPh>
    <rPh sb="9" eb="10">
      <t>ナン</t>
    </rPh>
    <rPh sb="13" eb="15">
      <t>ショウガイ</t>
    </rPh>
    <rPh sb="15" eb="17">
      <t>ホケン</t>
    </rPh>
    <rPh sb="18" eb="20">
      <t>カニュウ</t>
    </rPh>
    <rPh sb="20" eb="21">
      <t>ネガ</t>
    </rPh>
    <rPh sb="26" eb="29">
      <t>シュサイシャ</t>
    </rPh>
    <rPh sb="29" eb="30">
      <t>ガワ</t>
    </rPh>
    <rPh sb="32" eb="34">
      <t>ショウガイ</t>
    </rPh>
    <rPh sb="34" eb="36">
      <t>ホケン</t>
    </rPh>
    <rPh sb="37" eb="39">
      <t>カニュウ</t>
    </rPh>
    <phoneticPr fontId="5"/>
  </si>
  <si>
    <t>(2)公認競技に出場する馬匹及び選手は、日本馬術連盟の登録を済ませてください。</t>
    <rPh sb="12" eb="14">
      <t>バヒツ</t>
    </rPh>
    <rPh sb="14" eb="15">
      <t>オヨ</t>
    </rPh>
    <rPh sb="27" eb="29">
      <t>トウロク</t>
    </rPh>
    <rPh sb="30" eb="31">
      <t>ス</t>
    </rPh>
    <phoneticPr fontId="5"/>
  </si>
  <si>
    <t>(3)公認競技に出場する選手は、参加申込の時点で、日本馬術連盟騎乗者資格Ｂ級以上を取得して
　　いなければなりません。</t>
    <rPh sb="41" eb="43">
      <t>シュトク</t>
    </rPh>
    <phoneticPr fontId="5"/>
  </si>
  <si>
    <t>(4)希望があれば、公認競技終了後に一般競技として同一課目を実施します。</t>
    <rPh sb="3" eb="5">
      <t>キボウ</t>
    </rPh>
    <rPh sb="10" eb="12">
      <t>コウニン</t>
    </rPh>
    <rPh sb="14" eb="17">
      <t>シュウリョウゴ</t>
    </rPh>
    <rPh sb="20" eb="22">
      <t>キョウギ</t>
    </rPh>
    <rPh sb="25" eb="27">
      <t>ドウイツ</t>
    </rPh>
    <rPh sb="27" eb="29">
      <t>カモク</t>
    </rPh>
    <rPh sb="30" eb="32">
      <t>ジッシ</t>
    </rPh>
    <phoneticPr fontId="5"/>
  </si>
  <si>
    <t>(5)選択馬場馬術課目は、表彰の対象外とします。</t>
    <rPh sb="3" eb="5">
      <t>センタク</t>
    </rPh>
    <rPh sb="5" eb="9">
      <t>バババジュツ</t>
    </rPh>
    <rPh sb="9" eb="11">
      <t>カモク</t>
    </rPh>
    <rPh sb="13" eb="15">
      <t>ヒョウショウ</t>
    </rPh>
    <rPh sb="16" eb="18">
      <t>タイショウ</t>
    </rPh>
    <rPh sb="18" eb="19">
      <t>ガイ</t>
    </rPh>
    <phoneticPr fontId="5"/>
  </si>
  <si>
    <t>７　競技参加条件</t>
    <rPh sb="2" eb="4">
      <t>キョウギ</t>
    </rPh>
    <rPh sb="4" eb="6">
      <t>サンカ</t>
    </rPh>
    <rPh sb="6" eb="8">
      <t>ジョウケン</t>
    </rPh>
    <phoneticPr fontId="5"/>
  </si>
  <si>
    <t>８　表　　彰　</t>
    <phoneticPr fontId="5"/>
  </si>
  <si>
    <t>９　参加料　　</t>
    <phoneticPr fontId="5"/>
  </si>
  <si>
    <t>(1)馬の登録料　　　　　　　(１頭につき)　　 １３，０００円</t>
    <phoneticPr fontId="5"/>
  </si>
  <si>
    <t>(2)参加料　　　　　　　　　　(１種目につき)　</t>
    <rPh sb="18" eb="20">
      <t>シュモク</t>
    </rPh>
    <phoneticPr fontId="5"/>
  </si>
  <si>
    <t>　　◎公認競技種目　１３，０００円 (公認競技種目に一般競技としての参加は１０，０００円)　</t>
    <rPh sb="3" eb="5">
      <t>コウニン</t>
    </rPh>
    <rPh sb="7" eb="9">
      <t>シュモク</t>
    </rPh>
    <rPh sb="19" eb="21">
      <t>コウニン</t>
    </rPh>
    <rPh sb="21" eb="23">
      <t>キョウギ</t>
    </rPh>
    <rPh sb="23" eb="25">
      <t>シュモク</t>
    </rPh>
    <phoneticPr fontId="5"/>
  </si>
  <si>
    <t>１０　競技会規程</t>
    <rPh sb="3" eb="6">
      <t>キョウギカイ</t>
    </rPh>
    <rPh sb="6" eb="8">
      <t>キテイ</t>
    </rPh>
    <phoneticPr fontId="5"/>
  </si>
  <si>
    <t>(1)この競技は、日本馬術連盟競技会規程の最新版を適用します。</t>
    <rPh sb="21" eb="24">
      <t>サイシンバン</t>
    </rPh>
    <phoneticPr fontId="5"/>
  </si>
  <si>
    <t>(2)選択馬場馬術課目、一般課目(第2課目B,Cなど)は調教用具の使用及び指導者の指導などを認めます。</t>
    <rPh sb="3" eb="5">
      <t>センタク</t>
    </rPh>
    <rPh sb="5" eb="7">
      <t>ババ</t>
    </rPh>
    <rPh sb="7" eb="11">
      <t>バジュツカモク</t>
    </rPh>
    <rPh sb="17" eb="18">
      <t>ダイ</t>
    </rPh>
    <rPh sb="19" eb="21">
      <t>カモク</t>
    </rPh>
    <rPh sb="28" eb="30">
      <t>チョウキョウ</t>
    </rPh>
    <rPh sb="30" eb="32">
      <t>ヨウグ</t>
    </rPh>
    <rPh sb="33" eb="35">
      <t>シヨウ</t>
    </rPh>
    <rPh sb="35" eb="36">
      <t>オヨ</t>
    </rPh>
    <rPh sb="41" eb="43">
      <t>シドウ</t>
    </rPh>
    <rPh sb="46" eb="47">
      <t>ミト</t>
    </rPh>
    <phoneticPr fontId="5"/>
  </si>
  <si>
    <t>１１　参加申込　</t>
    <phoneticPr fontId="5"/>
  </si>
  <si>
    <t>ダウンロードは蒜山ホースパークホームページ  https://hiruzenhp.com/</t>
    <phoneticPr fontId="5"/>
  </si>
  <si>
    <t>(2)主催者の都合で、競技会の中止、競技への参加を取り消した場合は返金いたします。</t>
    <rPh sb="11" eb="14">
      <t>キョウギカイ</t>
    </rPh>
    <rPh sb="15" eb="17">
      <t>チュウシ</t>
    </rPh>
    <rPh sb="33" eb="35">
      <t>ヘンキン</t>
    </rPh>
    <phoneticPr fontId="5"/>
  </si>
  <si>
    <t>(3)諸連絡はEmailまたはFaxで行いますので、申込書にEmailアドレスまたはFax番号の記入をお願いいたします。</t>
    <rPh sb="3" eb="4">
      <t>ショ</t>
    </rPh>
    <rPh sb="4" eb="6">
      <t>レンラク</t>
    </rPh>
    <rPh sb="19" eb="20">
      <t>オコナ</t>
    </rPh>
    <rPh sb="28" eb="29">
      <t>ショ</t>
    </rPh>
    <rPh sb="45" eb="47">
      <t>バンゴウ</t>
    </rPh>
    <rPh sb="48" eb="50">
      <t>キニュウ</t>
    </rPh>
    <rPh sb="52" eb="53">
      <t>ネガ</t>
    </rPh>
    <phoneticPr fontId="5"/>
  </si>
  <si>
    <t>【Email送付先】</t>
    <phoneticPr fontId="5"/>
  </si>
  <si>
    <t>noah@hiruzenhp.com</t>
    <phoneticPr fontId="5"/>
  </si>
  <si>
    <t>【連絡先送付先】</t>
    <phoneticPr fontId="5"/>
  </si>
  <si>
    <t>〒717-0501　岡山県真庭市蒜山中福田958－38　蒜山ホースパーク　</t>
    <rPh sb="13" eb="16">
      <t>マニワシ</t>
    </rPh>
    <rPh sb="16" eb="18">
      <t>ヒルゼン</t>
    </rPh>
    <rPh sb="18" eb="21">
      <t>ナカフクダ</t>
    </rPh>
    <rPh sb="28" eb="30">
      <t>ヒルゼン</t>
    </rPh>
    <phoneticPr fontId="5"/>
  </si>
  <si>
    <t>【振込先】</t>
    <phoneticPr fontId="5"/>
  </si>
  <si>
    <t>銀行名</t>
  </si>
  <si>
    <t>トマト銀行　蒜山支店</t>
    <rPh sb="3" eb="5">
      <t>ギンコウ</t>
    </rPh>
    <rPh sb="6" eb="8">
      <t>ヒルゼン</t>
    </rPh>
    <rPh sb="8" eb="10">
      <t>シテン</t>
    </rPh>
    <phoneticPr fontId="5"/>
  </si>
  <si>
    <t>名　義</t>
  </si>
  <si>
    <t>株)ノア　代表取締役　原田喜市</t>
    <rPh sb="0" eb="1">
      <t>カブ</t>
    </rPh>
    <rPh sb="5" eb="7">
      <t>ダイヒョウ</t>
    </rPh>
    <rPh sb="7" eb="10">
      <t>トリシマリヤク</t>
    </rPh>
    <rPh sb="11" eb="13">
      <t>ハラダ</t>
    </rPh>
    <rPh sb="13" eb="15">
      <t>キイチ</t>
    </rPh>
    <phoneticPr fontId="5"/>
  </si>
  <si>
    <t>口座番号</t>
  </si>
  <si>
    <t>普)　１１１３２７２</t>
    <rPh sb="0" eb="1">
      <t>フ</t>
    </rPh>
    <phoneticPr fontId="5"/>
  </si>
  <si>
    <t>１２　参加上の注意</t>
    <phoneticPr fontId="5"/>
  </si>
  <si>
    <t>(2)競技者の出場順は、同一馬で２鞍出場する場合、申込書の上段に記載の選手を前段とします。</t>
    <rPh sb="35" eb="37">
      <t>センシュ</t>
    </rPh>
    <phoneticPr fontId="5"/>
  </si>
  <si>
    <t>(3)人馬のけがや事故に対し、応急の処置は行いますがその経費は参加者の負担とします。</t>
    <rPh sb="3" eb="5">
      <t>ジンバ</t>
    </rPh>
    <rPh sb="9" eb="11">
      <t>ジコ</t>
    </rPh>
    <rPh sb="12" eb="13">
      <t>タイ</t>
    </rPh>
    <rPh sb="15" eb="17">
      <t>オウキュウ</t>
    </rPh>
    <rPh sb="18" eb="20">
      <t>ショチ</t>
    </rPh>
    <rPh sb="21" eb="22">
      <t>オコナ</t>
    </rPh>
    <rPh sb="28" eb="30">
      <t>ケイヒ</t>
    </rPh>
    <rPh sb="31" eb="34">
      <t>サンカシャ</t>
    </rPh>
    <rPh sb="35" eb="37">
      <t>フタン</t>
    </rPh>
    <phoneticPr fontId="5"/>
  </si>
  <si>
    <t>(4)メディカルカードは各自で記入し、常時携帯願います。</t>
    <rPh sb="23" eb="24">
      <t>ネガ</t>
    </rPh>
    <phoneticPr fontId="5"/>
  </si>
  <si>
    <t>(8)厩舎地区及びその周辺は火気厳禁とし、特に喫煙は厩舎外で行ってください。</t>
    <rPh sb="26" eb="28">
      <t>キュウシャ</t>
    </rPh>
    <rPh sb="28" eb="29">
      <t>ソト</t>
    </rPh>
    <rPh sb="30" eb="31">
      <t>オコナ</t>
    </rPh>
    <phoneticPr fontId="5"/>
  </si>
  <si>
    <t>(9)退厩時は厩舎を清掃、敷き料を中央に集め、各自ゴミは持ち帰ってください。</t>
    <rPh sb="3" eb="4">
      <t>タイ</t>
    </rPh>
    <rPh sb="4" eb="5">
      <t>ウマヤ</t>
    </rPh>
    <rPh sb="5" eb="6">
      <t>ドキ</t>
    </rPh>
    <rPh sb="7" eb="9">
      <t>キュウシャ</t>
    </rPh>
    <rPh sb="10" eb="12">
      <t>セイソウ</t>
    </rPh>
    <rPh sb="13" eb="14">
      <t>シ</t>
    </rPh>
    <rPh sb="15" eb="16">
      <t>リョウ</t>
    </rPh>
    <rPh sb="17" eb="19">
      <t>チュウオウ</t>
    </rPh>
    <rPh sb="20" eb="21">
      <t>アツ</t>
    </rPh>
    <rPh sb="23" eb="25">
      <t>カクジ</t>
    </rPh>
    <phoneticPr fontId="5"/>
  </si>
  <si>
    <t xml:space="preserve">  本大会では多彩な審判員や講師をお迎えし、初心者から上級者まで競技を通じて楽しくスキル</t>
    <phoneticPr fontId="5"/>
  </si>
  <si>
    <t>　本年度、第3回目となります標記馬場馬術大会を開催いたします。</t>
    <rPh sb="1" eb="4">
      <t>ホンネンド</t>
    </rPh>
    <rPh sb="5" eb="6">
      <t>ダイ</t>
    </rPh>
    <rPh sb="7" eb="8">
      <t>カイ</t>
    </rPh>
    <rPh sb="8" eb="9">
      <t>メ</t>
    </rPh>
    <rPh sb="14" eb="16">
      <t>ヒョウキ</t>
    </rPh>
    <rPh sb="16" eb="18">
      <t>ババ</t>
    </rPh>
    <rPh sb="18" eb="20">
      <t>バジュツ</t>
    </rPh>
    <rPh sb="20" eb="22">
      <t>タイカイ</t>
    </rPh>
    <rPh sb="23" eb="25">
      <t>カイサイ</t>
    </rPh>
    <phoneticPr fontId="5"/>
  </si>
  <si>
    <t>　アップすることを目指した大会としております。</t>
    <phoneticPr fontId="5"/>
  </si>
  <si>
    <t>　この大会でRRC馬場中国大会も開催いたします。合わせてご参加お待ちしております。</t>
    <rPh sb="3" eb="5">
      <t>タイカイ</t>
    </rPh>
    <rPh sb="9" eb="11">
      <t>ババ</t>
    </rPh>
    <rPh sb="11" eb="13">
      <t>チュウゴク</t>
    </rPh>
    <rPh sb="13" eb="15">
      <t>タイカイ</t>
    </rPh>
    <rPh sb="16" eb="18">
      <t>カイサイ</t>
    </rPh>
    <rPh sb="24" eb="25">
      <t>ア</t>
    </rPh>
    <rPh sb="29" eb="31">
      <t>サンカ</t>
    </rPh>
    <rPh sb="32" eb="33">
      <t>マ</t>
    </rPh>
    <phoneticPr fontId="5"/>
  </si>
  <si>
    <t>　まずは、PartⅢとRRC要項を同封しておりますので、奮ってご参加いただきますようよろしくお願いします。</t>
    <phoneticPr fontId="5"/>
  </si>
  <si>
    <t>地域</t>
    <rPh sb="0" eb="2">
      <t>チイキ</t>
    </rPh>
    <phoneticPr fontId="5"/>
  </si>
  <si>
    <t>施設名</t>
    <rPh sb="0" eb="2">
      <t>シセツ</t>
    </rPh>
    <rPh sb="2" eb="3">
      <t>メイ</t>
    </rPh>
    <phoneticPr fontId="5"/>
  </si>
  <si>
    <t>所在地</t>
    <rPh sb="0" eb="3">
      <t>ショザイチ</t>
    </rPh>
    <phoneticPr fontId="5"/>
  </si>
  <si>
    <t>連絡先</t>
    <rPh sb="0" eb="3">
      <t>レンラクサキ</t>
    </rPh>
    <phoneticPr fontId="5"/>
  </si>
  <si>
    <t>競技場までの時間</t>
    <rPh sb="0" eb="3">
      <t>キョウギジョウ</t>
    </rPh>
    <rPh sb="6" eb="8">
      <t>ジカン</t>
    </rPh>
    <phoneticPr fontId="5"/>
  </si>
  <si>
    <t>蒜山</t>
    <rPh sb="0" eb="2">
      <t>ヒルゼン</t>
    </rPh>
    <phoneticPr fontId="5"/>
  </si>
  <si>
    <t>ピーターパン</t>
  </si>
  <si>
    <t>岡山県真庭市蒜山上福田1205－144</t>
  </si>
  <si>
    <t>0867-45-7600</t>
    <phoneticPr fontId="5"/>
  </si>
  <si>
    <t>車　　約5分</t>
    <rPh sb="0" eb="1">
      <t>クルマ</t>
    </rPh>
    <rPh sb="3" eb="4">
      <t>ヤク</t>
    </rPh>
    <rPh sb="5" eb="6">
      <t>フン</t>
    </rPh>
    <phoneticPr fontId="5"/>
  </si>
  <si>
    <t>湯船荘</t>
    <rPh sb="0" eb="2">
      <t>ユフネ</t>
    </rPh>
    <rPh sb="2" eb="3">
      <t>ソウ</t>
    </rPh>
    <phoneticPr fontId="5"/>
  </si>
  <si>
    <t>岡山県真庭市蒜山湯船598</t>
  </si>
  <si>
    <t>0867-66-3156</t>
  </si>
  <si>
    <t>フェアフィールド・バイ・マリオット・岡山蒜山高原</t>
    <rPh sb="18" eb="20">
      <t>オカヤマ</t>
    </rPh>
    <rPh sb="20" eb="24">
      <t>ヒルゼンコウゲン</t>
    </rPh>
    <phoneticPr fontId="5"/>
  </si>
  <si>
    <t>岡山県真庭市蒜山上徳山1385ｰ9</t>
    <rPh sb="0" eb="1">
      <t>オカ</t>
    </rPh>
    <rPh sb="6" eb="8">
      <t>ヒルゼン</t>
    </rPh>
    <rPh sb="8" eb="11">
      <t>カミトクヤマ</t>
    </rPh>
    <phoneticPr fontId="5"/>
  </si>
  <si>
    <t>0867-66-7550</t>
    <phoneticPr fontId="5"/>
  </si>
  <si>
    <t>車　約10分</t>
    <rPh sb="0" eb="1">
      <t>クルマ</t>
    </rPh>
    <rPh sb="2" eb="3">
      <t>ヤク</t>
    </rPh>
    <rPh sb="5" eb="6">
      <t>フン</t>
    </rPh>
    <phoneticPr fontId="5"/>
  </si>
  <si>
    <t>休暇村蒜山高原</t>
    <rPh sb="0" eb="2">
      <t>キュウカ</t>
    </rPh>
    <rPh sb="2" eb="3">
      <t>ムラ</t>
    </rPh>
    <rPh sb="3" eb="5">
      <t>ヒルゼン</t>
    </rPh>
    <rPh sb="5" eb="7">
      <t>コウゲン</t>
    </rPh>
    <phoneticPr fontId="5"/>
  </si>
  <si>
    <t>岡山県真庭市蒜山上福田1205-281</t>
  </si>
  <si>
    <t>0867-66-2501</t>
  </si>
  <si>
    <t>蒜山インターホテル</t>
    <rPh sb="0" eb="2">
      <t>ヒルゼン</t>
    </rPh>
    <phoneticPr fontId="5"/>
  </si>
  <si>
    <t>岡山県真庭市蒜山上徳山1026-1</t>
  </si>
  <si>
    <t>0867-66-3136</t>
  </si>
  <si>
    <t>ログペンション森の散歩</t>
    <rPh sb="7" eb="8">
      <t>モリ</t>
    </rPh>
    <rPh sb="9" eb="11">
      <t>サンポ</t>
    </rPh>
    <phoneticPr fontId="5"/>
  </si>
  <si>
    <t>岡山県真庭市蒜山本茅部596-55</t>
  </si>
  <si>
    <t>0867-66-3793</t>
  </si>
  <si>
    <t>蒜山なごみの温泉　津黒高原荘</t>
    <rPh sb="0" eb="2">
      <t>ヒルゼン</t>
    </rPh>
    <rPh sb="6" eb="8">
      <t>オンセン</t>
    </rPh>
    <rPh sb="9" eb="10">
      <t>ツ</t>
    </rPh>
    <rPh sb="10" eb="11">
      <t>クロ</t>
    </rPh>
    <rPh sb="11" eb="13">
      <t>コウゲン</t>
    </rPh>
    <rPh sb="13" eb="14">
      <t>ソウ</t>
    </rPh>
    <phoneticPr fontId="5"/>
  </si>
  <si>
    <t>岡山県真庭市蒜山下和1080-1</t>
  </si>
  <si>
    <t>0867-67-2221</t>
  </si>
  <si>
    <t>湯原</t>
    <rPh sb="0" eb="2">
      <t>ユバラ</t>
    </rPh>
    <phoneticPr fontId="5"/>
  </si>
  <si>
    <t>プチホテルゆばらリゾート</t>
  </si>
  <si>
    <t>岡山県真庭市湯原温泉68</t>
  </si>
  <si>
    <t>0867-62-2600</t>
  </si>
  <si>
    <t>湯快感　花やしき</t>
    <rPh sb="0" eb="1">
      <t>ユ</t>
    </rPh>
    <rPh sb="1" eb="3">
      <t>カイカン</t>
    </rPh>
    <rPh sb="4" eb="5">
      <t>ハナ</t>
    </rPh>
    <phoneticPr fontId="5"/>
  </si>
  <si>
    <t>岡山県真庭市湯原温泉21</t>
  </si>
  <si>
    <t>0867-62-3341</t>
  </si>
  <si>
    <t>車　約15分</t>
    <rPh sb="0" eb="1">
      <t>クルマ</t>
    </rPh>
    <rPh sb="2" eb="3">
      <t>ヤク</t>
    </rPh>
    <rPh sb="5" eb="6">
      <t>フン</t>
    </rPh>
    <phoneticPr fontId="5"/>
  </si>
  <si>
    <t>湯原国際観光ホテル　菊之湯</t>
    <rPh sb="0" eb="2">
      <t>ユバラ</t>
    </rPh>
    <rPh sb="2" eb="4">
      <t>コクサイ</t>
    </rPh>
    <rPh sb="4" eb="6">
      <t>カンコウ</t>
    </rPh>
    <rPh sb="10" eb="11">
      <t>キク</t>
    </rPh>
    <rPh sb="11" eb="12">
      <t>ノ</t>
    </rPh>
    <rPh sb="12" eb="13">
      <t>ユ</t>
    </rPh>
    <phoneticPr fontId="5"/>
  </si>
  <si>
    <t>岡山県真庭市湯原温泉387-1</t>
  </si>
  <si>
    <t>0867-62-2111</t>
  </si>
  <si>
    <t>湯の蔵　つるや</t>
    <rPh sb="0" eb="1">
      <t>ユ</t>
    </rPh>
    <rPh sb="2" eb="3">
      <t>クラ</t>
    </rPh>
    <phoneticPr fontId="5"/>
  </si>
  <si>
    <t>岡山県真庭市湯原温泉144</t>
  </si>
  <si>
    <t>0867-62-2016</t>
  </si>
  <si>
    <t>湯快リゾート　輝乃湯</t>
    <rPh sb="0" eb="1">
      <t>ユ</t>
    </rPh>
    <rPh sb="1" eb="2">
      <t>カイ</t>
    </rPh>
    <rPh sb="7" eb="8">
      <t>カガヤ</t>
    </rPh>
    <rPh sb="8" eb="9">
      <t>ノ</t>
    </rPh>
    <rPh sb="9" eb="10">
      <t>ユ</t>
    </rPh>
    <phoneticPr fontId="5"/>
  </si>
  <si>
    <t>岡山県真庭市豊栄1429-2</t>
    <rPh sb="0" eb="1">
      <t>オカ</t>
    </rPh>
    <phoneticPr fontId="5"/>
  </si>
  <si>
    <t>0570-55-0478</t>
  </si>
  <si>
    <t>ゆばらの宿　米屋</t>
    <rPh sb="4" eb="5">
      <t>ヤド</t>
    </rPh>
    <rPh sb="6" eb="8">
      <t>コメヤ</t>
    </rPh>
    <phoneticPr fontId="5"/>
  </si>
  <si>
    <t>岡山県真庭市湯原温泉345-18</t>
  </si>
  <si>
    <t>0867-62-3775</t>
  </si>
  <si>
    <t>森のホテル　ロシュホール</t>
    <rPh sb="0" eb="1">
      <t>モリ</t>
    </rPh>
    <phoneticPr fontId="5"/>
  </si>
  <si>
    <t>岡山県真庭市社128-14</t>
  </si>
  <si>
    <t>0867-62-3939</t>
  </si>
  <si>
    <t>車　約20分</t>
    <rPh sb="0" eb="1">
      <t>クルマ</t>
    </rPh>
    <rPh sb="2" eb="3">
      <t>ヤク</t>
    </rPh>
    <rPh sb="5" eb="6">
      <t>フン</t>
    </rPh>
    <phoneticPr fontId="5"/>
  </si>
  <si>
    <t>八景</t>
    <rPh sb="0" eb="2">
      <t>ハッケイ</t>
    </rPh>
    <phoneticPr fontId="5"/>
  </si>
  <si>
    <t>岡山県真庭市豊栄1572</t>
  </si>
  <si>
    <t>0867-62-2211</t>
  </si>
  <si>
    <t>油屋</t>
    <rPh sb="0" eb="2">
      <t>アブラヤ</t>
    </rPh>
    <phoneticPr fontId="5"/>
  </si>
  <si>
    <t>岡山県真庭市湯原温泉27</t>
  </si>
  <si>
    <t>0867-62-2006</t>
  </si>
  <si>
    <t>久世</t>
    <rPh sb="0" eb="2">
      <t>クセ</t>
    </rPh>
    <phoneticPr fontId="5"/>
  </si>
  <si>
    <t>真庭シティホテルサンライズ</t>
    <rPh sb="0" eb="2">
      <t>マニワ</t>
    </rPh>
    <phoneticPr fontId="5"/>
  </si>
  <si>
    <t>鳥取</t>
    <rPh sb="0" eb="2">
      <t>トットリ</t>
    </rPh>
    <phoneticPr fontId="5"/>
  </si>
  <si>
    <t>休暇村奥大山</t>
    <rPh sb="0" eb="2">
      <t>キュウカ</t>
    </rPh>
    <rPh sb="2" eb="3">
      <t>ムラ</t>
    </rPh>
    <rPh sb="3" eb="4">
      <t>オク</t>
    </rPh>
    <rPh sb="4" eb="6">
      <t>ダイセン</t>
    </rPh>
    <phoneticPr fontId="5"/>
  </si>
  <si>
    <t>鳥取県日野郡江府町御机字鏡ヶ成709-1</t>
  </si>
  <si>
    <t>0859-75-2300</t>
  </si>
  <si>
    <t>１３　宿泊施設のご案内</t>
    <rPh sb="3" eb="5">
      <t>シュクハク</t>
    </rPh>
    <rPh sb="5" eb="7">
      <t>シセツ</t>
    </rPh>
    <rPh sb="9" eb="11">
      <t>アンナイ</t>
    </rPh>
    <phoneticPr fontId="5"/>
  </si>
  <si>
    <t>RRC競技</t>
    <rPh sb="3" eb="5">
      <t>キョウギ</t>
    </rPh>
    <phoneticPr fontId="5"/>
  </si>
  <si>
    <t>　　○一般競技,RRC競技、選択馬場馬術課目　１０，０００円</t>
    <rPh sb="11" eb="13">
      <t>キョウギ</t>
    </rPh>
    <rPh sb="14" eb="16">
      <t>センタク</t>
    </rPh>
    <rPh sb="16" eb="18">
      <t>ババ</t>
    </rPh>
    <rPh sb="18" eb="20">
      <t>バジュツ</t>
    </rPh>
    <rPh sb="20" eb="22">
      <t>カモク</t>
    </rPh>
    <phoneticPr fontId="5"/>
  </si>
  <si>
    <t>・一般競技：10,000円　RRC競技:10,000円</t>
    <rPh sb="1" eb="5">
      <t>イッパンキョウギ</t>
    </rPh>
    <rPh sb="12" eb="13">
      <t>エン</t>
    </rPh>
    <rPh sb="17" eb="19">
      <t>キョウギ</t>
    </rPh>
    <rPh sb="26" eb="27">
      <t>エン</t>
    </rPh>
    <phoneticPr fontId="5"/>
  </si>
  <si>
    <t>・公認競技種目：13,000円《一般競技として参加する場合：10,000円》</t>
    <rPh sb="14" eb="15">
      <t>エン</t>
    </rPh>
    <rPh sb="16" eb="18">
      <t>イッパン</t>
    </rPh>
    <phoneticPr fontId="5"/>
  </si>
  <si>
    <t>RRC</t>
    <phoneticPr fontId="5"/>
  </si>
  <si>
    <t>①競技番号</t>
    <rPh sb="1" eb="3">
      <t>キョウギ</t>
    </rPh>
    <rPh sb="3" eb="5">
      <t>バンゴウ</t>
    </rPh>
    <phoneticPr fontId="5"/>
  </si>
  <si>
    <t>②区分</t>
    <rPh sb="1" eb="3">
      <t>クブン</t>
    </rPh>
    <phoneticPr fontId="5"/>
  </si>
  <si>
    <t>種目名</t>
    <rPh sb="0" eb="2">
      <t>シュモク</t>
    </rPh>
    <rPh sb="2" eb="3">
      <t>メイ</t>
    </rPh>
    <phoneticPr fontId="5"/>
  </si>
  <si>
    <t>③選手名</t>
    <rPh sb="1" eb="3">
      <t>センシュ</t>
    </rPh>
    <rPh sb="3" eb="4">
      <t>メイ</t>
    </rPh>
    <phoneticPr fontId="5"/>
  </si>
  <si>
    <t>黄色箇所は自動入力</t>
    <rPh sb="0" eb="2">
      <t>キイロ</t>
    </rPh>
    <rPh sb="2" eb="4">
      <t>カショ</t>
    </rPh>
    <rPh sb="5" eb="9">
      <t>ジドウニュウリョク</t>
    </rPh>
    <phoneticPr fontId="5"/>
  </si>
  <si>
    <t>④馬名</t>
    <rPh sb="1" eb="3">
      <t>バメイ</t>
    </rPh>
    <phoneticPr fontId="5"/>
  </si>
  <si>
    <t>⑤所属</t>
    <rPh sb="1" eb="3">
      <t>ショゾク</t>
    </rPh>
    <phoneticPr fontId="5"/>
  </si>
  <si>
    <r>
      <t>参加選手</t>
    </r>
    <r>
      <rPr>
        <b/>
        <sz val="11"/>
        <rFont val="Meiryo UI"/>
        <family val="3"/>
        <charset val="128"/>
      </rPr>
      <t>（姓と名の間に必ず空白をいれてください）</t>
    </r>
    <rPh sb="0" eb="2">
      <t>サンカ</t>
    </rPh>
    <rPh sb="2" eb="4">
      <t>センシュ</t>
    </rPh>
    <rPh sb="5" eb="6">
      <t>セイ</t>
    </rPh>
    <rPh sb="7" eb="8">
      <t>メイ</t>
    </rPh>
    <rPh sb="9" eb="10">
      <t>アイダ</t>
    </rPh>
    <rPh sb="11" eb="12">
      <t>カナラ</t>
    </rPh>
    <rPh sb="13" eb="15">
      <t>クウハク</t>
    </rPh>
    <phoneticPr fontId="5"/>
  </si>
  <si>
    <t>GP自由</t>
    <rPh sb="2" eb="4">
      <t>ジユウ</t>
    </rPh>
    <phoneticPr fontId="5"/>
  </si>
  <si>
    <t>Int I自由</t>
    <rPh sb="5" eb="7">
      <t>ジユウ</t>
    </rPh>
    <phoneticPr fontId="5"/>
  </si>
  <si>
    <t>ﾔﾝｸﾞ自由</t>
    <rPh sb="4" eb="6">
      <t>ジユウ</t>
    </rPh>
    <phoneticPr fontId="5"/>
  </si>
  <si>
    <t>ｼﾞｭﾆｱ自由</t>
    <rPh sb="5" eb="7">
      <t>ジユウ</t>
    </rPh>
    <phoneticPr fontId="5"/>
  </si>
  <si>
    <t>2C</t>
    <phoneticPr fontId="5"/>
  </si>
  <si>
    <t>2B</t>
    <phoneticPr fontId="5"/>
  </si>
  <si>
    <t>GP２</t>
    <phoneticPr fontId="5"/>
  </si>
  <si>
    <t>Int I２</t>
    <phoneticPr fontId="5"/>
  </si>
  <si>
    <t>St２</t>
    <phoneticPr fontId="5"/>
  </si>
  <si>
    <t>ﾔﾝｸﾞ２</t>
    <phoneticPr fontId="5"/>
  </si>
  <si>
    <t>ｼﾞｭﾆｱ２</t>
    <phoneticPr fontId="5"/>
  </si>
  <si>
    <t>3B</t>
    <phoneticPr fontId="5"/>
  </si>
  <si>
    <t>2C２</t>
    <phoneticPr fontId="5"/>
  </si>
  <si>
    <t>2B２</t>
    <phoneticPr fontId="5"/>
  </si>
  <si>
    <t>パラ２</t>
    <phoneticPr fontId="5"/>
  </si>
  <si>
    <t>大会審判員（予定）</t>
    <rPh sb="0" eb="2">
      <t>タイカイ</t>
    </rPh>
    <rPh sb="2" eb="5">
      <t>シンパンイン</t>
    </rPh>
    <rPh sb="6" eb="8">
      <t>ヨテイ</t>
    </rPh>
    <phoneticPr fontId="5"/>
  </si>
  <si>
    <t>岡山県真庭市惣258-5</t>
  </si>
  <si>
    <t>0867-42-2120</t>
  </si>
  <si>
    <t>ホテル　ルートイン岡山　真庭</t>
    <rPh sb="9" eb="11">
      <t>オカヤマ</t>
    </rPh>
    <rPh sb="12" eb="14">
      <t>マニワ</t>
    </rPh>
    <phoneticPr fontId="5"/>
  </si>
  <si>
    <t>岡山県真庭市富尾100</t>
    <rPh sb="6" eb="8">
      <t>トミオ</t>
    </rPh>
    <phoneticPr fontId="5"/>
  </si>
  <si>
    <t>050-5576-7991</t>
    <phoneticPr fontId="5"/>
  </si>
  <si>
    <t>車　約45分</t>
    <rPh sb="0" eb="1">
      <t>クルマ</t>
    </rPh>
    <rPh sb="2" eb="3">
      <t>ヤク</t>
    </rPh>
    <rPh sb="5" eb="6">
      <t>フン</t>
    </rPh>
    <phoneticPr fontId="5"/>
  </si>
  <si>
    <t>➁2025　HIRUZENドレッサージュ　Part Ⅲ</t>
    <phoneticPr fontId="5"/>
  </si>
  <si>
    <t>①2025 HIRUZENドレッサージュ　Part Ⅲ (選手・馬・連絡先 登録シート）</t>
    <rPh sb="29" eb="31">
      <t>センシュ</t>
    </rPh>
    <rPh sb="32" eb="33">
      <t>ウマ</t>
    </rPh>
    <rPh sb="34" eb="37">
      <t>レンラクサキ</t>
    </rPh>
    <rPh sb="38" eb="40">
      <t>トウロク</t>
    </rPh>
    <phoneticPr fontId="5"/>
  </si>
  <si>
    <t>FEI ヤングライダー団体競技馬場馬術課目　2009</t>
    <rPh sb="11" eb="13">
      <t>ダンタイ</t>
    </rPh>
    <phoneticPr fontId="5"/>
  </si>
  <si>
    <t>FEI ジュニアライダー団体競技馬場馬術課目　2009</t>
    <rPh sb="12" eb="14">
      <t>ダンタイ</t>
    </rPh>
    <rPh sb="14" eb="16">
      <t>キョウギ</t>
    </rPh>
    <rPh sb="16" eb="18">
      <t>ババ</t>
    </rPh>
    <rPh sb="18" eb="20">
      <t>バジュツ</t>
    </rPh>
    <rPh sb="20" eb="22">
      <t>カモク</t>
    </rPh>
    <phoneticPr fontId="5"/>
  </si>
  <si>
    <t>2026 HIRUZENドレッサージュPartⅢの開催について（案内）</t>
    <phoneticPr fontId="5"/>
  </si>
  <si>
    <t>令和8年７月吉日</t>
    <rPh sb="0" eb="2">
      <t>レイワ</t>
    </rPh>
    <rPh sb="3" eb="4">
      <t>ネン</t>
    </rPh>
    <rPh sb="5" eb="6">
      <t>ガツ</t>
    </rPh>
    <rPh sb="6" eb="8">
      <t>キチジツ</t>
    </rPh>
    <rPh sb="7" eb="8">
      <t>ヒ</t>
    </rPh>
    <phoneticPr fontId="5"/>
  </si>
  <si>
    <t>令和8年9月11日（金）</t>
    <rPh sb="0" eb="2">
      <t>レイワ</t>
    </rPh>
    <rPh sb="3" eb="4">
      <t>ネン</t>
    </rPh>
    <rPh sb="5" eb="6">
      <t>ガツ</t>
    </rPh>
    <rPh sb="8" eb="9">
      <t>ニチ</t>
    </rPh>
    <rPh sb="10" eb="11">
      <t>キン</t>
    </rPh>
    <phoneticPr fontId="5"/>
  </si>
  <si>
    <t>令和8年9月13日（日）</t>
    <rPh sb="0" eb="2">
      <t>レイワ</t>
    </rPh>
    <rPh sb="3" eb="4">
      <t>ネン</t>
    </rPh>
    <rPh sb="5" eb="6">
      <t>ガツ</t>
    </rPh>
    <rPh sb="8" eb="9">
      <t>ニチ</t>
    </rPh>
    <rPh sb="10" eb="11">
      <t>ニチ</t>
    </rPh>
    <phoneticPr fontId="5"/>
  </si>
  <si>
    <t>ＮＲＣＡオリジナル馬場馬術課目　2026</t>
    <rPh sb="0" eb="15">
      <t>ンrカオリジナルバババジュツカモク</t>
    </rPh>
    <phoneticPr fontId="5"/>
  </si>
  <si>
    <t>車　約30分</t>
    <rPh sb="0" eb="1">
      <t>クルマ</t>
    </rPh>
    <rPh sb="2" eb="3">
      <t>ヤク</t>
    </rPh>
    <rPh sb="5" eb="6">
      <t>フン</t>
    </rPh>
    <phoneticPr fontId="5"/>
  </si>
  <si>
    <t>(7)自由演技に参加される選手の方は、11日16時までに音合わせ会場に音楽CDを提出して下さい。
　　その際のＣDには選手名・馬匹名・種目名を明記しバックアップ１枚を含む計2枚を提出して下さい。</t>
    <rPh sb="3" eb="7">
      <t>ジユウエンギ</t>
    </rPh>
    <rPh sb="8" eb="10">
      <t>サンカ</t>
    </rPh>
    <rPh sb="13" eb="15">
      <t>センシュ</t>
    </rPh>
    <rPh sb="16" eb="17">
      <t>カタ</t>
    </rPh>
    <rPh sb="21" eb="22">
      <t>ニチ</t>
    </rPh>
    <rPh sb="24" eb="25">
      <t>ジ</t>
    </rPh>
    <rPh sb="28" eb="30">
      <t>オトア</t>
    </rPh>
    <rPh sb="32" eb="34">
      <t>カイジョウ</t>
    </rPh>
    <rPh sb="35" eb="37">
      <t>オンガク</t>
    </rPh>
    <rPh sb="40" eb="42">
      <t>テイシュツ</t>
    </rPh>
    <rPh sb="44" eb="45">
      <t>クダ</t>
    </rPh>
    <rPh sb="53" eb="54">
      <t>サイ</t>
    </rPh>
    <rPh sb="59" eb="61">
      <t>センシュ</t>
    </rPh>
    <rPh sb="61" eb="62">
      <t>メイ</t>
    </rPh>
    <rPh sb="63" eb="66">
      <t>バヒツメイ</t>
    </rPh>
    <rPh sb="67" eb="70">
      <t>シュモクメイ</t>
    </rPh>
    <rPh sb="71" eb="73">
      <t>メイキ</t>
    </rPh>
    <rPh sb="81" eb="82">
      <t>マイ</t>
    </rPh>
    <rPh sb="83" eb="84">
      <t>フク</t>
    </rPh>
    <rPh sb="85" eb="86">
      <t>ケイ</t>
    </rPh>
    <rPh sb="87" eb="88">
      <t>マイ</t>
    </rPh>
    <rPh sb="89" eb="91">
      <t>テイシュツ</t>
    </rPh>
    <rPh sb="93" eb="94">
      <t>クダ</t>
    </rPh>
    <phoneticPr fontId="5"/>
  </si>
  <si>
    <t>(6)打ち合せ会議は行いません。諸連絡を申込書に記載されたEmailアドレスに送信いたします。</t>
    <rPh sb="10" eb="11">
      <t>オコナ</t>
    </rPh>
    <rPh sb="16" eb="19">
      <t>ショレンラク</t>
    </rPh>
    <rPh sb="20" eb="23">
      <t>モウシコミショ</t>
    </rPh>
    <rPh sb="24" eb="26">
      <t>キサイ</t>
    </rPh>
    <rPh sb="39" eb="41">
      <t>ソウシン</t>
    </rPh>
    <phoneticPr fontId="5"/>
  </si>
  <si>
    <t>(1)令和8年8月24日(月)までに①参加馬・参加選手名簿及び②参加申込書を下記宛にEmailに送付下さい。　　　　　　　　　　　　　　　　8月24日以降の追加・変更は、変更手数料1,000円が発生しますのでご注意ください。</t>
    <rPh sb="13" eb="14">
      <t>ゲツ</t>
    </rPh>
    <phoneticPr fontId="5"/>
  </si>
  <si>
    <t>FEI ヤングライダー団体馬場馬術課目　2009</t>
    <rPh sb="11" eb="13">
      <t>ダンタイ</t>
    </rPh>
    <phoneticPr fontId="5"/>
  </si>
  <si>
    <t>FEI ジュニアライダー団体馬場馬術課目　2009</t>
    <rPh sb="12" eb="14">
      <t>ダンタイ</t>
    </rPh>
    <rPh sb="14" eb="16">
      <t>ケイバジョウ</t>
    </rPh>
    <rPh sb="16" eb="18">
      <t>バジュツ</t>
    </rPh>
    <rPh sb="18" eb="20">
      <t>カモク</t>
    </rPh>
    <phoneticPr fontId="5"/>
  </si>
  <si>
    <t>（金）</t>
    <rPh sb="1" eb="2">
      <t>キン</t>
    </rPh>
    <phoneticPr fontId="5"/>
  </si>
  <si>
    <t>（日 ）</t>
    <rPh sb="1" eb="2">
      <t>ニチ</t>
    </rPh>
    <phoneticPr fontId="5"/>
  </si>
  <si>
    <t xml:space="preserve">電話０８６７－６６－５１１６　 </t>
    <phoneticPr fontId="5"/>
  </si>
  <si>
    <t>自由演技セントジョージ賞典</t>
    <rPh sb="0" eb="4">
      <t>ジユウエンギ</t>
    </rPh>
    <rPh sb="11" eb="13">
      <t>ショウテン</t>
    </rPh>
    <phoneticPr fontId="5"/>
  </si>
  <si>
    <t>JEF自由演技セントジョージ賞典馬場馬術課目</t>
    <rPh sb="3" eb="7">
      <t>ジユウエンギ</t>
    </rPh>
    <rPh sb="14" eb="16">
      <t>ショウテン</t>
    </rPh>
    <rPh sb="16" eb="18">
      <t>ババ</t>
    </rPh>
    <rPh sb="18" eb="20">
      <t>バジュツ</t>
    </rPh>
    <rPh sb="20" eb="22">
      <t>カモク</t>
    </rPh>
    <phoneticPr fontId="5"/>
  </si>
  <si>
    <t>FEI 自由演技ジュニアライダー</t>
    <rPh sb="4" eb="8">
      <t>ジユウエンギ</t>
    </rPh>
    <phoneticPr fontId="5"/>
  </si>
  <si>
    <t xml:space="preserve">出場申込用紙 </t>
    <phoneticPr fontId="22"/>
  </si>
  <si>
    <t>参加大会名</t>
    <phoneticPr fontId="22"/>
  </si>
  <si>
    <t>団体名</t>
    <rPh sb="0" eb="2">
      <t>ダンタイ</t>
    </rPh>
    <rPh sb="2" eb="3">
      <t>メイ</t>
    </rPh>
    <phoneticPr fontId="22"/>
  </si>
  <si>
    <t>住所</t>
    <phoneticPr fontId="22"/>
  </si>
  <si>
    <t>記入日</t>
    <rPh sb="0" eb="3">
      <t>キニュウビ</t>
    </rPh>
    <phoneticPr fontId="22"/>
  </si>
  <si>
    <t>　令和8年　　　月　  　日　</t>
    <phoneticPr fontId="22"/>
  </si>
  <si>
    <t>責任者名</t>
    <rPh sb="0" eb="3">
      <t>セキニンシャ</t>
    </rPh>
    <rPh sb="3" eb="4">
      <t>メイ</t>
    </rPh>
    <phoneticPr fontId="22"/>
  </si>
  <si>
    <t>連絡先</t>
    <rPh sb="0" eb="3">
      <t>レンラクサキ</t>
    </rPh>
    <phoneticPr fontId="22"/>
  </si>
  <si>
    <t>№</t>
    <phoneticPr fontId="22"/>
  </si>
  <si>
    <t>種目</t>
    <rPh sb="0" eb="2">
      <t>シュモク</t>
    </rPh>
    <phoneticPr fontId="22"/>
  </si>
  <si>
    <t>所属
（馬の所属）</t>
    <rPh sb="0" eb="2">
      <t>ショゾク</t>
    </rPh>
    <rPh sb="4" eb="5">
      <t>バ</t>
    </rPh>
    <rPh sb="6" eb="8">
      <t>ショゾク</t>
    </rPh>
    <phoneticPr fontId="22"/>
  </si>
  <si>
    <t>選手</t>
    <rPh sb="0" eb="2">
      <t>センシュ</t>
    </rPh>
    <phoneticPr fontId="22"/>
  </si>
  <si>
    <t>馬匹所有者</t>
    <rPh sb="0" eb="1">
      <t>ウマ</t>
    </rPh>
    <rPh sb="1" eb="2">
      <t>ヒキ</t>
    </rPh>
    <rPh sb="2" eb="5">
      <t>ショユウシャ</t>
    </rPh>
    <phoneticPr fontId="22"/>
  </si>
  <si>
    <t>馬名</t>
    <rPh sb="0" eb="2">
      <t>バメイ</t>
    </rPh>
    <phoneticPr fontId="22"/>
  </si>
  <si>
    <t>馬フリガナ
（漢字・英語のみ）</t>
    <rPh sb="0" eb="1">
      <t>ウマ</t>
    </rPh>
    <rPh sb="7" eb="9">
      <t>カンジ</t>
    </rPh>
    <rPh sb="10" eb="12">
      <t>エイゴ</t>
    </rPh>
    <phoneticPr fontId="22"/>
  </si>
  <si>
    <t>マイクロチップ番号</t>
    <rPh sb="7" eb="9">
      <t>バンゴウ</t>
    </rPh>
    <phoneticPr fontId="22"/>
  </si>
  <si>
    <t>JEF№</t>
    <phoneticPr fontId="22"/>
  </si>
  <si>
    <t>生年月日</t>
    <rPh sb="0" eb="2">
      <t>セイネン</t>
    </rPh>
    <rPh sb="2" eb="4">
      <t>ガッピ</t>
    </rPh>
    <phoneticPr fontId="22"/>
  </si>
  <si>
    <t>父馬</t>
    <rPh sb="0" eb="1">
      <t>チチ</t>
    </rPh>
    <rPh sb="1" eb="2">
      <t>ウマ</t>
    </rPh>
    <phoneticPr fontId="5"/>
  </si>
  <si>
    <t>母馬</t>
    <rPh sb="0" eb="1">
      <t>ハハ</t>
    </rPh>
    <rPh sb="1" eb="2">
      <t>ウマ</t>
    </rPh>
    <phoneticPr fontId="5"/>
  </si>
  <si>
    <t>競走馬時代名</t>
    <rPh sb="0" eb="3">
      <t>キョウソウバ</t>
    </rPh>
    <rPh sb="3" eb="5">
      <t>ジダイ</t>
    </rPh>
    <rPh sb="5" eb="6">
      <t>メイ</t>
    </rPh>
    <phoneticPr fontId="5"/>
  </si>
  <si>
    <r>
      <t xml:space="preserve">最終レース日
</t>
    </r>
    <r>
      <rPr>
        <sz val="12"/>
        <color theme="1"/>
        <rFont val="游ゴシック"/>
        <family val="3"/>
        <charset val="128"/>
        <scheme val="minor"/>
      </rPr>
      <t>※空欄可</t>
    </r>
    <rPh sb="0" eb="2">
      <t>サイシュウ</t>
    </rPh>
    <rPh sb="5" eb="6">
      <t>ヒ</t>
    </rPh>
    <rPh sb="8" eb="10">
      <t>クウラン</t>
    </rPh>
    <rPh sb="10" eb="11">
      <t>カ</t>
    </rPh>
    <phoneticPr fontId="22"/>
  </si>
  <si>
    <t>選手名</t>
    <rPh sb="0" eb="2">
      <t>センシュ</t>
    </rPh>
    <rPh sb="2" eb="3">
      <t>メイ</t>
    </rPh>
    <phoneticPr fontId="22"/>
  </si>
  <si>
    <t>フリガナ</t>
  </si>
  <si>
    <t>資格</t>
    <rPh sb="0" eb="2">
      <t>シカク</t>
    </rPh>
    <phoneticPr fontId="22"/>
  </si>
  <si>
    <t>例</t>
    <rPh sb="0" eb="1">
      <t>レイ</t>
    </rPh>
    <phoneticPr fontId="22"/>
  </si>
  <si>
    <t>障害</t>
    <rPh sb="0" eb="2">
      <t>ショウガイ</t>
    </rPh>
    <phoneticPr fontId="22"/>
  </si>
  <si>
    <t>全乗協</t>
    <rPh sb="0" eb="3">
      <t>ゼンジョウ</t>
    </rPh>
    <phoneticPr fontId="22"/>
  </si>
  <si>
    <t>新橋　一馬</t>
    <rPh sb="0" eb="2">
      <t>シンバシ</t>
    </rPh>
    <rPh sb="3" eb="5">
      <t>カズマ</t>
    </rPh>
    <phoneticPr fontId="22"/>
  </si>
  <si>
    <t>シンバ　シカズマ</t>
    <phoneticPr fontId="22"/>
  </si>
  <si>
    <t>B級、全乗協上級指導者</t>
    <rPh sb="1" eb="2">
      <t>キュウ</t>
    </rPh>
    <rPh sb="3" eb="6">
      <t>ゼンジョウ</t>
    </rPh>
    <rPh sb="6" eb="8">
      <t>ジョウキュウ</t>
    </rPh>
    <rPh sb="8" eb="11">
      <t>シドウシャ</t>
    </rPh>
    <phoneticPr fontId="22"/>
  </si>
  <si>
    <t>ゼンジョーキョーA</t>
    <phoneticPr fontId="22"/>
  </si>
  <si>
    <t>エー</t>
    <phoneticPr fontId="22"/>
  </si>
  <si>
    <t>3921180-</t>
    <phoneticPr fontId="22"/>
  </si>
  <si>
    <t>ｾﾝ</t>
    <phoneticPr fontId="22"/>
  </si>
  <si>
    <t>芦</t>
    <rPh sb="0" eb="1">
      <t>アシ</t>
    </rPh>
    <phoneticPr fontId="22"/>
  </si>
  <si>
    <t>ゼンコク</t>
    <phoneticPr fontId="22"/>
  </si>
  <si>
    <t>シンコウ</t>
    <phoneticPr fontId="22"/>
  </si>
  <si>
    <t>ゼンジョーキョー</t>
    <phoneticPr fontId="22"/>
  </si>
  <si>
    <t>3921180-</t>
  </si>
  <si>
    <t>※上記申込用紙は正確にご記入ください。なお、記載に不備等があった場合は、出場ができない場合もありますので十分ご注意ください。</t>
    <phoneticPr fontId="22"/>
  </si>
  <si>
    <t xml:space="preserve">                    出場申込用紙 </t>
    <rPh sb="20" eb="22">
      <t>シュツジョウ</t>
    </rPh>
    <rPh sb="22" eb="24">
      <t>モウシコミ</t>
    </rPh>
    <rPh sb="24" eb="26">
      <t>ヨウシ</t>
    </rPh>
    <phoneticPr fontId="22"/>
  </si>
  <si>
    <t>参加大会名</t>
    <rPh sb="0" eb="2">
      <t>サンカ</t>
    </rPh>
    <rPh sb="2" eb="4">
      <t>タイカイ</t>
    </rPh>
    <rPh sb="4" eb="5">
      <t>メイ</t>
    </rPh>
    <phoneticPr fontId="22"/>
  </si>
  <si>
    <t>住所</t>
    <rPh sb="0" eb="2">
      <t>ジュウショ</t>
    </rPh>
    <phoneticPr fontId="22"/>
  </si>
  <si>
    <t>記入日（令和8年）</t>
    <rPh sb="0" eb="2">
      <t>キニュウ</t>
    </rPh>
    <rPh sb="2" eb="3">
      <t>ビ</t>
    </rPh>
    <phoneticPr fontId="22"/>
  </si>
  <si>
    <t>団　体　名</t>
    <rPh sb="0" eb="1">
      <t>ダン</t>
    </rPh>
    <rPh sb="2" eb="3">
      <t>カラダ</t>
    </rPh>
    <rPh sb="4" eb="5">
      <t>メイ</t>
    </rPh>
    <phoneticPr fontId="22"/>
  </si>
  <si>
    <t>責任者</t>
    <rPh sb="0" eb="3">
      <t>セキニンシャ</t>
    </rPh>
    <phoneticPr fontId="22"/>
  </si>
  <si>
    <t>　　月　　日</t>
    <rPh sb="2" eb="3">
      <t>ツキ</t>
    </rPh>
    <rPh sb="5" eb="6">
      <t>ニチ</t>
    </rPh>
    <phoneticPr fontId="22"/>
  </si>
  <si>
    <t>選手名</t>
    <rPh sb="0" eb="3">
      <t>センシュメイ</t>
    </rPh>
    <phoneticPr fontId="22"/>
  </si>
  <si>
    <r>
      <t xml:space="preserve">種目
</t>
    </r>
    <r>
      <rPr>
        <sz val="7"/>
        <color theme="1"/>
        <rFont val="游ゴシック"/>
        <family val="3"/>
        <charset val="128"/>
        <scheme val="minor"/>
      </rPr>
      <t>（出場種目に○）</t>
    </r>
  </si>
  <si>
    <t>馬匹名</t>
    <rPh sb="0" eb="1">
      <t>ウマ</t>
    </rPh>
    <rPh sb="1" eb="2">
      <t>ヒキ</t>
    </rPh>
    <rPh sb="2" eb="3">
      <t>メイ</t>
    </rPh>
    <phoneticPr fontId="22"/>
  </si>
  <si>
    <t>産地
（都道府県）</t>
    <rPh sb="0" eb="2">
      <t>サンチ</t>
    </rPh>
    <rPh sb="4" eb="8">
      <t>トドウフケン</t>
    </rPh>
    <phoneticPr fontId="22"/>
  </si>
  <si>
    <t>年齢</t>
    <rPh sb="0" eb="2">
      <t>ネンレイ</t>
    </rPh>
    <phoneticPr fontId="22"/>
  </si>
  <si>
    <t>性別</t>
    <phoneticPr fontId="22"/>
  </si>
  <si>
    <t>毛色</t>
    <rPh sb="0" eb="2">
      <t>ケイロ</t>
    </rPh>
    <phoneticPr fontId="22"/>
  </si>
  <si>
    <t>血統</t>
    <rPh sb="0" eb="2">
      <t>ケットウ</t>
    </rPh>
    <phoneticPr fontId="22"/>
  </si>
  <si>
    <t>競走馬時代名</t>
    <rPh sb="0" eb="3">
      <t>キョウソウバ</t>
    </rPh>
    <rPh sb="3" eb="5">
      <t>ジダイ</t>
    </rPh>
    <rPh sb="5" eb="6">
      <t>メイ</t>
    </rPh>
    <phoneticPr fontId="22"/>
  </si>
  <si>
    <t>馬匹所有者名</t>
    <rPh sb="0" eb="1">
      <t>バ</t>
    </rPh>
    <rPh sb="1" eb="2">
      <t>ヒキ</t>
    </rPh>
    <rPh sb="2" eb="5">
      <t>ショユウシャ</t>
    </rPh>
    <rPh sb="5" eb="6">
      <t>メイ</t>
    </rPh>
    <phoneticPr fontId="22"/>
  </si>
  <si>
    <t>（フリガナ）</t>
  </si>
  <si>
    <t>障害
馬場
総合
TREC</t>
    <rPh sb="0" eb="2">
      <t>ショウガイ</t>
    </rPh>
    <rPh sb="3" eb="5">
      <t>ババ</t>
    </rPh>
    <rPh sb="5" eb="7">
      <t>シンババ</t>
    </rPh>
    <rPh sb="6" eb="8">
      <t>ソウゴウ</t>
    </rPh>
    <phoneticPr fontId="22"/>
  </si>
  <si>
    <t>父</t>
    <rPh sb="0" eb="1">
      <t>チチ</t>
    </rPh>
    <phoneticPr fontId="22"/>
  </si>
  <si>
    <t>JEF№（JEF登録馬のみ）</t>
    <phoneticPr fontId="22"/>
  </si>
  <si>
    <t>生年月日（西暦）</t>
    <phoneticPr fontId="22"/>
  </si>
  <si>
    <t>母</t>
    <rPh sb="0" eb="1">
      <t>ハハ</t>
    </rPh>
    <phoneticPr fontId="22"/>
  </si>
  <si>
    <t>マイクロチップ№</t>
    <phoneticPr fontId="22"/>
  </si>
  <si>
    <r>
      <t xml:space="preserve">最終レース日
</t>
    </r>
    <r>
      <rPr>
        <sz val="8"/>
        <color theme="1"/>
        <rFont val="游ゴシック"/>
        <family val="3"/>
        <charset val="128"/>
        <scheme val="minor"/>
      </rPr>
      <t>※空欄可</t>
    </r>
    <phoneticPr fontId="22"/>
  </si>
  <si>
    <r>
      <t>　　</t>
    </r>
    <r>
      <rPr>
        <sz val="10"/>
        <color theme="1"/>
        <rFont val="游ゴシック"/>
        <family val="3"/>
        <charset val="128"/>
        <scheme val="minor"/>
      </rPr>
      <t>　年　　月　　日</t>
    </r>
  </si>
  <si>
    <t>※上記申込用紙は正確にご記入ください。なお、記載に不備等があった場合は、出場できない場合がありますので十分ご注意ください。</t>
    <rPh sb="1" eb="3">
      <t>ジョウキ</t>
    </rPh>
    <rPh sb="3" eb="5">
      <t>モウシコミ</t>
    </rPh>
    <rPh sb="5" eb="7">
      <t>ヨウシ</t>
    </rPh>
    <rPh sb="8" eb="10">
      <t>セイカク</t>
    </rPh>
    <rPh sb="12" eb="14">
      <t>キニュウ</t>
    </rPh>
    <rPh sb="22" eb="24">
      <t>キサイ</t>
    </rPh>
    <rPh sb="25" eb="27">
      <t>フビ</t>
    </rPh>
    <rPh sb="27" eb="28">
      <t>トウ</t>
    </rPh>
    <rPh sb="32" eb="34">
      <t>バアイ</t>
    </rPh>
    <rPh sb="36" eb="38">
      <t>シュツジョウ</t>
    </rPh>
    <rPh sb="42" eb="44">
      <t>バアイ</t>
    </rPh>
    <rPh sb="51" eb="53">
      <t>ジュウブン</t>
    </rPh>
    <rPh sb="54" eb="56">
      <t>チュウイ</t>
    </rPh>
    <phoneticPr fontId="22"/>
  </si>
  <si>
    <t>（公社）全国乗馬倶楽部振興協会</t>
    <phoneticPr fontId="22"/>
  </si>
  <si>
    <t xml:space="preserve">　　　　　　　　    　　                                           </t>
    <phoneticPr fontId="22"/>
  </si>
  <si>
    <t>St自由</t>
    <rPh sb="2" eb="4">
      <t>ジユウ</t>
    </rPh>
    <phoneticPr fontId="5"/>
  </si>
  <si>
    <t>ｾﾝﾄｼﾞｮｰｼﾞ賞典馬場馬術競技</t>
    <phoneticPr fontId="5"/>
  </si>
  <si>
    <t>武智一秀</t>
    <rPh sb="0" eb="4">
      <t>タケチカズヒデ</t>
    </rPh>
    <phoneticPr fontId="5"/>
  </si>
  <si>
    <t>三好達也</t>
    <rPh sb="0" eb="4">
      <t>ミヨシタツヤ</t>
    </rPh>
    <phoneticPr fontId="5"/>
  </si>
  <si>
    <t>鎌倉正幸</t>
    <rPh sb="0" eb="2">
      <t>カマクラ</t>
    </rPh>
    <rPh sb="2" eb="4">
      <t>マサユキ</t>
    </rPh>
    <phoneticPr fontId="5"/>
  </si>
  <si>
    <t>(2)追加エントリー及び変更は、前日の17時までに申し出ること。</t>
    <rPh sb="3" eb="5">
      <t>ツイカ</t>
    </rPh>
    <rPh sb="10" eb="11">
      <t>オヨ</t>
    </rPh>
    <rPh sb="12" eb="14">
      <t>ヘンコウ</t>
    </rPh>
    <rPh sb="16" eb="18">
      <t>ゼンジツ</t>
    </rPh>
    <rPh sb="21" eb="22">
      <t>ジ</t>
    </rPh>
    <rPh sb="25" eb="26">
      <t>モウ</t>
    </rPh>
    <rPh sb="27" eb="28">
      <t>デ</t>
    </rPh>
    <phoneticPr fontId="5"/>
  </si>
  <si>
    <t>(1)公認競技は同一馬では１回限り、一般競技は同一馬で選手を変えて２回まで出場できる。</t>
    <rPh sb="27" eb="29">
      <t>センシュ</t>
    </rPh>
    <phoneticPr fontId="5"/>
  </si>
  <si>
    <t>(1)1位から５位までの人馬にリボンを授与します。</t>
    <rPh sb="19" eb="21">
      <t>ジュヨ</t>
    </rPh>
    <phoneticPr fontId="5"/>
  </si>
  <si>
    <t>(2) 第15競技RRC馬場馬術競技の賞金ほかは以下のとおりです。
・総額110万円（優勝40万、2位20万、3位15万、4位8万、5位7万、6位6万、7位5万、8位4万、9位3万、10位2万）
※ただし交付対象は最終得点率50.000％以上の人馬とする。
・最終得点率が65.000％以上の人馬にSS賞（サティスファクトリースタンダード）５万円
・地方競馬全国協会賞（1位から3位に競技場開催地域の銘柄牛）
1位から10位までを入賞とし、大会主催者より各奨励金を交付する。
※ただし表彰対象は最終得点率50.000％以上の人馬とする。
・1位から3位までにリボン（タスキ）及び地方競馬全国協会賞を授与する。また、SS賞を贈る。
・表彰式は人馬による表彰式を行うものとする（ただし悪天候や馬のウェルフェア上の理由による場合はこの限りでない）。</t>
    <rPh sb="4" eb="5">
      <t>ダイ</t>
    </rPh>
    <rPh sb="7" eb="9">
      <t>キョウギ</t>
    </rPh>
    <rPh sb="12" eb="16">
      <t>バババジュツ</t>
    </rPh>
    <rPh sb="16" eb="18">
      <t>キョウギ</t>
    </rPh>
    <rPh sb="19" eb="21">
      <t>ショウキン</t>
    </rPh>
    <rPh sb="24" eb="26">
      <t>イカ</t>
    </rPh>
    <phoneticPr fontId="5"/>
  </si>
  <si>
    <t>(3)RRC競技における使用馬具等は、全国乗馬倶楽部振興協会「RRC2026馬場馬術競技実施要項」に従うものとします。</t>
    <phoneticPr fontId="5"/>
  </si>
  <si>
    <t>(3）第15競技RRC馬術競技では、全乗振による公表後は、馬の変更・追加は不可。医師の診断書がある場合のみ騎乗者変更は可。</t>
    <rPh sb="3" eb="4">
      <t>ダイ</t>
    </rPh>
    <rPh sb="6" eb="8">
      <t>キョウギ</t>
    </rPh>
    <rPh sb="11" eb="15">
      <t>バジュツキョウギ</t>
    </rPh>
    <rPh sb="29" eb="30">
      <t>ウマ</t>
    </rPh>
    <rPh sb="31" eb="33">
      <t>ヘンコウ</t>
    </rPh>
    <rPh sb="34" eb="36">
      <t>ツイカ</t>
    </rPh>
    <rPh sb="37" eb="39">
      <t>フカ</t>
    </rPh>
    <rPh sb="59" eb="60">
      <t>カ</t>
    </rPh>
    <phoneticPr fontId="5"/>
  </si>
  <si>
    <t>(7)　RRC競技についてのその他の注意事項は以下とおりです。
　①RRC馬術競技では、1 種目に1 頭の馬が複数回出場することはできない。
　②また、一般観戦者等に競技について理解しやすくするためオープン参加（表彰対象外の出場）は認めないものとする。
　➂同年のRRC馬場馬術競技でRRC FINALの出場権を獲得した馬匹は、他（複数）の同競技に出場することはできない。
ただし、他の競技（RRC障害馬術競技・RRC総合馬術競技・RRC FINAL）の出場はできるものとする。　
　④本競技のみの出場ではなく、本大会の他の競技種目にも出場することを推奨する。</t>
    <rPh sb="7" eb="9">
      <t>キョウギ</t>
    </rPh>
    <rPh sb="16" eb="17">
      <t>ホカ</t>
    </rPh>
    <rPh sb="18" eb="22">
      <t>チュウイジコウ</t>
    </rPh>
    <rPh sb="23" eb="25">
      <t>イカ</t>
    </rPh>
    <rPh sb="37" eb="41">
      <t>バジュツキョウギ</t>
    </rPh>
    <phoneticPr fontId="5"/>
  </si>
  <si>
    <t>(5)入厩期間は令和7年9月10日(木）午前８時からとします。</t>
    <rPh sb="8" eb="10">
      <t>レイワ</t>
    </rPh>
    <rPh sb="11" eb="12">
      <t>ネン</t>
    </rPh>
    <rPh sb="13" eb="14">
      <t>ガツ</t>
    </rPh>
    <rPh sb="16" eb="17">
      <t>カ</t>
    </rPh>
    <rPh sb="18" eb="19">
      <t>モク</t>
    </rPh>
    <phoneticPr fontId="5"/>
  </si>
  <si>
    <t>　盛夏の候ますますご清祥のこととお喜び申し上げます。</t>
    <rPh sb="0" eb="1">
      <t>サム</t>
    </rPh>
    <rPh sb="1" eb="3">
      <t>セイカ</t>
    </rPh>
    <rPh sb="4" eb="5">
      <t>コウ</t>
    </rPh>
    <rPh sb="10" eb="12">
      <t>セイショウ</t>
    </rPh>
    <rPh sb="17" eb="18">
      <t>ヨロコ</t>
    </rPh>
    <rPh sb="19" eb="20">
      <t>モウ</t>
    </rPh>
    <rPh sb="21" eb="22">
      <t>ア</t>
    </rPh>
    <phoneticPr fontId="5"/>
  </si>
  <si>
    <t>(8)RRC馬場馬術競技の参加資格については以下のとおりです。
　①以下の資格又は同等の技量を有する者とし、安全には十分留意して、参加団体及び馬の所有者（出場申込用紙に記入）が推薦する者。
　　・本協会 乗馬指導者資格／乗馬技能認定１級
　　・JEF 騎乗者資格B級以上
　　・全日本学生馬術連盟騎乗者資格SA級
　　・全日本高等学校馬術連盟騎乗者資格HB級
　　・日本社会人団体馬術連盟騎乗者資格Aグレード
　　・日本乗馬少年団連盟 騎乗者資格中級以上
　②申し込みと同時に選手及び出場馬は肖像権の使用に同意したとみなす。
  ➂1人が複数頭に騎乗し出場できるのは2頭までとする。</t>
    <rPh sb="6" eb="10">
      <t>バババジュツ</t>
    </rPh>
    <rPh sb="10" eb="12">
      <t>キョウギ</t>
    </rPh>
    <rPh sb="13" eb="17">
      <t>サンカシカク</t>
    </rPh>
    <rPh sb="230" eb="231">
      <t>モウ</t>
    </rPh>
    <rPh sb="232" eb="233">
      <t>コ</t>
    </rPh>
    <rPh sb="235" eb="237">
      <t>ドウジ</t>
    </rPh>
    <rPh sb="238" eb="240">
      <t>センシュ</t>
    </rPh>
    <rPh sb="240" eb="241">
      <t>オヨ</t>
    </rPh>
    <rPh sb="242" eb="245">
      <t>シュツジョウバ</t>
    </rPh>
    <rPh sb="246" eb="249">
      <t>ショウゾウケン</t>
    </rPh>
    <rPh sb="250" eb="252">
      <t>シヨウ</t>
    </rPh>
    <rPh sb="253" eb="255">
      <t>ドウイ</t>
    </rPh>
    <phoneticPr fontId="5"/>
  </si>
  <si>
    <t>TEL　0867-66-5116　FAX　0867-66-5117</t>
    <phoneticPr fontId="5"/>
  </si>
  <si>
    <r>
      <t>(１)参加馬は、日本馬術連盟の定める規程に従いインフルエンザ予防接種を完了し、到着時に健康手帳を必ず提出
　　してください。 不携帯の場合、入厩を許可できません。</t>
    </r>
    <r>
      <rPr>
        <u val="double"/>
        <sz val="10"/>
        <rFont val="ＭＳ Ｐゴシック"/>
        <family val="3"/>
        <charset val="128"/>
      </rPr>
      <t>入厩日1週間前より朝、夕の検温を実施しご提出ください。</t>
    </r>
    <phoneticPr fontId="5"/>
  </si>
  <si>
    <t>(10)エントリーがそろった段階で、競技予定時間はEmailまたはFaxにてお知らせします。</t>
    <rPh sb="39" eb="40">
      <t>シ</t>
    </rPh>
    <phoneticPr fontId="5"/>
  </si>
  <si>
    <t>(6)第15競技RRC馬場馬術競技に参加できる馬の条件は以下のとおりです。
（「RRC」（Retired Racehorse Cup）とは、引退競走馬杯のこと。RRCに関しては、公益社団法人全国乗馬俱楽部振興協会（以下、「全乗振」とする）による「RRC 2026 馬場馬術競技実施要項」および「RRC 2026障害馬術・馬場馬術・総合馬術競技、出場馬の条件の追加について」を参照してください。）
①JAIRSに血統登録（内国産、外国産を問わず）され、日本中央競馬会または地方競馬全国協会の競走馬としてを令和5(2023)年１月１日以降に最終レースへ出走した3歳以上で、かつ最終出走から半年間のリトレーニング期間を設けた馬とする（「出走取消（競走除外）」も出走歴に含む）。 また、未出走馬は年齢が4歳以上7歳以下とする。なお、年齢は馬齢（1月1日）を適用する。
②JAIRSに種牡馬・繁殖牝馬として繁殖登録されていた馬が初回の用途変更（登録抹消）の日から３年以内とし、以下の条件を満たす馬とする。　
・最終出走から3年以内に繁殖登録をした馬とし、年齢は15歳以下とする。　　
・未出走の場合は7歳までに繁殖登録をした馬とし、年齢は10歳以下とする。　
・用途変更後にRRCに出場できるのは、過去にRRCへの出場経験がない馬のみとする。　　
・用途変更した馬をエントリーする場合は、登録日と抹消日がわかる書類の写しを エントリー用紙に添付すること。　　
　※（例）2026年1月1日に用途変更→2029年1月1日まで出場可能。 
➂海外の引退競走馬の出場については、「RRC 2026障害馬術・馬場馬術・総合馬術競技、出場馬の条件の追加について」に従う。
④競技会期間中にマイクロチップ等を用いた個体識別を行うこととする。申込時に健康手帳記載のマイクロチップ番号を記入するものとする。</t>
    <rPh sb="3" eb="4">
      <t>ダイ</t>
    </rPh>
    <rPh sb="6" eb="8">
      <t>キョウギ</t>
    </rPh>
    <rPh sb="11" eb="15">
      <t>バババジュツ</t>
    </rPh>
    <rPh sb="15" eb="17">
      <t>キョウギ</t>
    </rPh>
    <rPh sb="70" eb="72">
      <t>インタイ</t>
    </rPh>
    <rPh sb="89" eb="95">
      <t>コウエキシャダンホウジン</t>
    </rPh>
    <rPh sb="107" eb="109">
      <t>イカ</t>
    </rPh>
    <rPh sb="111" eb="112">
      <t>ゼン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</si>
</sst>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42" formatCode="_ &quot;¥&quot;* #,##0_ ;_ &quot;¥&quot;* \-#,##0_ ;_ &quot;¥&quot;* &quot;-&quot;_ ;_ @_ "/>
    <numFmt numFmtId="176" formatCode="m/d;@"/>
    <numFmt numFmtId="177" formatCode="[$-411]ggge&quot;年&quot;m&quot;月&quot;d&quot;日&quot;\(aaa\)"/>
    <numFmt numFmtId="178" formatCode="0_);[Red]\(0\)"/>
    <numFmt numFmtId="179" formatCode="[$-F800]dddd\,\ mmmm\ dd\,\ yyyy"/>
    <numFmt numFmtId="180" formatCode="yyyy&quot;年&quot;m&quot;月&quot;d&quot;日&quot;;@"/>
  </numFmts>
  <fonts count="45">
    <font>
      <sz val="11"/>
      <name val="ＭＳ Ｐゴシック"/>
      <family val="3"/>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0"/>
      <name val="ＭＳ Ｐゴシック"/>
      <family val="3"/>
      <charset val="128"/>
    </font>
    <font>
      <sz val="11"/>
      <name val="Meiryo UI"/>
      <family val="3"/>
      <charset val="128"/>
    </font>
    <font>
      <b/>
      <sz val="12"/>
      <name val="Meiryo UI"/>
      <family val="3"/>
      <charset val="128"/>
    </font>
    <font>
      <b/>
      <sz val="14"/>
      <name val="Meiryo UI"/>
      <family val="3"/>
      <charset val="128"/>
    </font>
    <font>
      <sz val="16"/>
      <name val="Meiryo UI"/>
      <family val="3"/>
      <charset val="128"/>
    </font>
    <font>
      <sz val="8"/>
      <name val="Meiryo UI"/>
      <family val="3"/>
      <charset val="128"/>
    </font>
    <font>
      <sz val="14"/>
      <name val="Meiryo UI"/>
      <family val="3"/>
      <charset val="128"/>
    </font>
    <font>
      <sz val="11"/>
      <color theme="0"/>
      <name val="游ゴシック"/>
      <family val="3"/>
      <charset val="128"/>
      <scheme val="minor"/>
    </font>
    <font>
      <sz val="12"/>
      <color theme="1"/>
      <name val="Meiryo UI"/>
      <family val="3"/>
      <charset val="128"/>
    </font>
    <font>
      <b/>
      <sz val="12"/>
      <color theme="1"/>
      <name val="Meiryo UI"/>
      <family val="3"/>
      <charset val="128"/>
    </font>
    <font>
      <sz val="11"/>
      <color theme="1"/>
      <name val="Meiryo UI"/>
      <family val="3"/>
      <charset val="128"/>
    </font>
    <font>
      <u/>
      <sz val="11"/>
      <color theme="10"/>
      <name val="ＭＳ Ｐゴシック"/>
      <family val="3"/>
      <charset val="128"/>
    </font>
    <font>
      <b/>
      <sz val="11"/>
      <name val="Meiryo UI"/>
      <family val="3"/>
      <charset val="128"/>
    </font>
    <font>
      <b/>
      <sz val="18"/>
      <color rgb="FFFF0000"/>
      <name val="ＭＳ Ｐゴシック"/>
      <family val="3"/>
      <charset val="128"/>
    </font>
    <font>
      <sz val="10"/>
      <color theme="1"/>
      <name val="游ゴシック"/>
      <family val="3"/>
      <charset val="128"/>
      <scheme val="minor"/>
    </font>
    <font>
      <b/>
      <sz val="20"/>
      <name val="ＭＳ Ｐゴシック"/>
      <family val="3"/>
      <charset val="128"/>
    </font>
    <font>
      <sz val="6"/>
      <name val="游ゴシック"/>
      <family val="2"/>
      <charset val="128"/>
      <scheme val="minor"/>
    </font>
    <font>
      <b/>
      <sz val="10"/>
      <name val="游ゴシック"/>
      <family val="3"/>
      <charset val="128"/>
      <scheme val="minor"/>
    </font>
    <font>
      <sz val="12"/>
      <color theme="1"/>
      <name val="游ゴシック"/>
      <family val="3"/>
      <charset val="128"/>
      <scheme val="minor"/>
    </font>
    <font>
      <b/>
      <sz val="14"/>
      <color rgb="FFFF0000"/>
      <name val="ＭＳ Ｐゴシック"/>
      <family val="3"/>
      <charset val="128"/>
    </font>
    <font>
      <b/>
      <sz val="12"/>
      <color theme="1"/>
      <name val="游ゴシック"/>
      <family val="3"/>
      <charset val="128"/>
      <scheme val="minor"/>
    </font>
    <font>
      <sz val="12"/>
      <color theme="1"/>
      <name val="ＭＳ Ｐゴシック"/>
      <family val="3"/>
      <charset val="128"/>
    </font>
    <font>
      <sz val="11"/>
      <color theme="1"/>
      <name val="游ゴシック"/>
      <family val="3"/>
      <charset val="128"/>
      <scheme val="minor"/>
    </font>
    <font>
      <sz val="12"/>
      <name val="游ゴシック"/>
      <family val="3"/>
      <charset val="128"/>
      <scheme val="minor"/>
    </font>
    <font>
      <sz val="12"/>
      <name val="ＭＳ Ｐゴシック"/>
      <family val="3"/>
      <charset val="128"/>
    </font>
    <font>
      <sz val="11"/>
      <name val="游ゴシック"/>
      <family val="3"/>
      <charset val="128"/>
      <scheme val="minor"/>
    </font>
    <font>
      <sz val="10"/>
      <name val="游ゴシック"/>
      <family val="3"/>
      <charset val="128"/>
      <scheme val="minor"/>
    </font>
    <font>
      <sz val="10"/>
      <name val="ＭＳ ゴシック"/>
      <family val="3"/>
      <charset val="128"/>
    </font>
    <font>
      <sz val="12"/>
      <name val="游ゴシック Light"/>
      <family val="3"/>
      <charset val="128"/>
      <scheme val="major"/>
    </font>
    <font>
      <sz val="11"/>
      <color indexed="8"/>
      <name val="ＭＳ Ｐゴシック"/>
      <family val="3"/>
      <charset val="128"/>
    </font>
    <font>
      <sz val="24"/>
      <color theme="1"/>
      <name val="游ゴシック"/>
      <family val="2"/>
      <charset val="128"/>
      <scheme val="minor"/>
    </font>
    <font>
      <sz val="10"/>
      <color theme="1"/>
      <name val="游ゴシック"/>
      <family val="2"/>
      <charset val="128"/>
      <scheme val="minor"/>
    </font>
    <font>
      <sz val="7"/>
      <color theme="1"/>
      <name val="游ゴシック"/>
      <family val="3"/>
      <charset val="128"/>
      <scheme val="minor"/>
    </font>
    <font>
      <sz val="6"/>
      <color theme="1"/>
      <name val="游ゴシック"/>
      <family val="3"/>
      <charset val="128"/>
      <scheme val="minor"/>
    </font>
    <font>
      <sz val="8"/>
      <color theme="1"/>
      <name val="游ゴシック"/>
      <family val="3"/>
      <charset val="128"/>
      <scheme val="minor"/>
    </font>
    <font>
      <b/>
      <sz val="10"/>
      <name val="ＭＳ Ｐゴシック"/>
      <family val="3"/>
      <charset val="128"/>
    </font>
    <font>
      <strike/>
      <sz val="10"/>
      <name val="ＭＳ Ｐゴシック"/>
      <family val="3"/>
      <charset val="128"/>
    </font>
    <font>
      <u/>
      <sz val="10"/>
      <name val="ＭＳ Ｐゴシック"/>
      <family val="3"/>
      <charset val="128"/>
    </font>
    <font>
      <u val="double"/>
      <sz val="10"/>
      <name val="ＭＳ Ｐゴシック"/>
      <family val="3"/>
      <charset val="128"/>
    </font>
  </fonts>
  <fills count="12">
    <fill>
      <patternFill patternType="none"/>
    </fill>
    <fill>
      <patternFill patternType="gray125"/>
    </fill>
    <fill>
      <patternFill patternType="solid">
        <fgColor theme="6" tint="0.39997558519241921"/>
        <bgColor indexed="65"/>
      </patternFill>
    </fill>
    <fill>
      <patternFill patternType="solid">
        <fgColor theme="8"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indexed="9"/>
        <bgColor indexed="64"/>
      </patternFill>
    </fill>
  </fills>
  <borders count="93">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right/>
      <top style="medium">
        <color indexed="64"/>
      </top>
      <bottom/>
      <diagonal/>
    </border>
    <border>
      <left style="thin">
        <color indexed="64"/>
      </left>
      <right style="thin">
        <color indexed="64"/>
      </right>
      <top/>
      <bottom style="medium">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thick">
        <color indexed="64"/>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auto="1"/>
      </left>
      <right style="medium">
        <color indexed="64"/>
      </right>
      <top/>
      <bottom style="thin">
        <color auto="1"/>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right/>
      <top style="double">
        <color indexed="64"/>
      </top>
      <bottom/>
      <diagonal/>
    </border>
    <border>
      <left style="double">
        <color indexed="64"/>
      </left>
      <right style="thin">
        <color indexed="64"/>
      </right>
      <top style="double">
        <color indexed="64"/>
      </top>
      <bottom style="hair">
        <color indexed="64"/>
      </bottom>
      <diagonal/>
    </border>
    <border>
      <left style="thin">
        <color indexed="64"/>
      </left>
      <right/>
      <top style="double">
        <color indexed="64"/>
      </top>
      <bottom/>
      <diagonal/>
    </border>
    <border>
      <left style="double">
        <color indexed="64"/>
      </left>
      <right style="medium">
        <color indexed="64"/>
      </right>
      <top style="double">
        <color indexed="64"/>
      </top>
      <bottom/>
      <diagonal/>
    </border>
    <border>
      <left style="thin">
        <color indexed="64"/>
      </left>
      <right style="thin">
        <color indexed="64"/>
      </right>
      <top style="hair">
        <color indexed="64"/>
      </top>
      <bottom style="thin">
        <color indexed="64"/>
      </bottom>
      <diagonal/>
    </border>
    <border>
      <left style="double">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double">
        <color indexed="64"/>
      </left>
      <right style="medium">
        <color indexed="64"/>
      </right>
      <top/>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double">
        <color indexed="64"/>
      </left>
      <right style="medium">
        <color indexed="64"/>
      </right>
      <top style="thin">
        <color indexed="64"/>
      </top>
      <bottom style="hair">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double">
        <color indexed="64"/>
      </left>
      <right style="thin">
        <color indexed="64"/>
      </right>
      <top/>
      <bottom style="double">
        <color indexed="64"/>
      </bottom>
      <diagonal/>
    </border>
    <border>
      <left style="double">
        <color indexed="64"/>
      </left>
      <right style="medium">
        <color indexed="64"/>
      </right>
      <top/>
      <bottom style="double">
        <color indexed="64"/>
      </bottom>
      <diagonal/>
    </border>
    <border>
      <left style="double">
        <color indexed="64"/>
      </left>
      <right style="thin">
        <color indexed="64"/>
      </right>
      <top/>
      <bottom style="medium">
        <color indexed="64"/>
      </bottom>
      <diagonal/>
    </border>
    <border>
      <left style="double">
        <color indexed="64"/>
      </left>
      <right style="medium">
        <color indexed="64"/>
      </right>
      <top/>
      <bottom style="medium">
        <color indexed="64"/>
      </bottom>
      <diagonal/>
    </border>
  </borders>
  <cellStyleXfs count="15">
    <xf numFmtId="0" fontId="0" fillId="0" borderId="0">
      <alignment vertical="center"/>
    </xf>
    <xf numFmtId="0" fontId="4" fillId="0" borderId="0">
      <alignment vertical="center"/>
    </xf>
    <xf numFmtId="38" fontId="4" fillId="0" borderId="0" applyFont="0" applyFill="0" applyBorder="0" applyAlignment="0" applyProtection="0">
      <alignment vertical="center"/>
    </xf>
    <xf numFmtId="38" fontId="4" fillId="0" borderId="0" applyFont="0" applyFill="0" applyBorder="0" applyAlignment="0" applyProtection="0">
      <alignment vertical="center"/>
    </xf>
    <xf numFmtId="0" fontId="13" fillId="2" borderId="0" applyNumberFormat="0" applyBorder="0" applyAlignment="0" applyProtection="0">
      <alignment vertical="center"/>
    </xf>
    <xf numFmtId="0" fontId="17" fillId="0" borderId="0" applyNumberFormat="0" applyFill="0" applyBorder="0" applyAlignment="0" applyProtection="0">
      <alignment vertical="center"/>
    </xf>
    <xf numFmtId="0" fontId="3" fillId="0" borderId="0">
      <alignment vertical="center"/>
    </xf>
    <xf numFmtId="0" fontId="2" fillId="0" borderId="0">
      <alignment vertical="center"/>
    </xf>
    <xf numFmtId="0" fontId="2" fillId="0" borderId="0">
      <alignment vertical="center"/>
    </xf>
    <xf numFmtId="0" fontId="1" fillId="0" borderId="0">
      <alignment vertical="center"/>
    </xf>
    <xf numFmtId="0" fontId="4" fillId="0" borderId="0"/>
    <xf numFmtId="0" fontId="6" fillId="0" borderId="0">
      <alignment vertical="center"/>
    </xf>
    <xf numFmtId="0" fontId="33" fillId="0" borderId="0">
      <alignment vertical="center"/>
    </xf>
    <xf numFmtId="0" fontId="35" fillId="0" borderId="0">
      <alignment vertical="center"/>
    </xf>
    <xf numFmtId="0" fontId="1" fillId="0" borderId="0">
      <alignment vertical="center"/>
    </xf>
  </cellStyleXfs>
  <cellXfs count="429">
    <xf numFmtId="0" fontId="0" fillId="0" borderId="0" xfId="0">
      <alignment vertical="center"/>
    </xf>
    <xf numFmtId="0" fontId="6" fillId="0" borderId="0" xfId="0" applyFont="1">
      <alignment vertical="center"/>
    </xf>
    <xf numFmtId="0" fontId="4" fillId="0" borderId="0" xfId="0" applyFont="1">
      <alignment vertical="center"/>
    </xf>
    <xf numFmtId="0" fontId="6" fillId="0" borderId="0" xfId="0" applyFont="1" applyAlignment="1">
      <alignment horizontal="justify" vertical="center" wrapText="1"/>
    </xf>
    <xf numFmtId="0" fontId="0" fillId="0" borderId="0" xfId="0" applyAlignment="1">
      <alignment horizontal="left" vertical="center"/>
    </xf>
    <xf numFmtId="0" fontId="0" fillId="0" borderId="11" xfId="0" applyBorder="1" applyAlignment="1">
      <alignment horizontal="left" vertical="center" shrinkToFit="1"/>
    </xf>
    <xf numFmtId="0" fontId="0" fillId="0" borderId="11" xfId="0" applyBorder="1" applyAlignment="1">
      <alignment horizontal="center" vertical="center" shrinkToFit="1"/>
    </xf>
    <xf numFmtId="0" fontId="7" fillId="0" borderId="0" xfId="0" applyFont="1">
      <alignment vertical="center"/>
    </xf>
    <xf numFmtId="0" fontId="8" fillId="3" borderId="0" xfId="0" applyFont="1" applyFill="1">
      <alignment vertical="center"/>
    </xf>
    <xf numFmtId="0" fontId="9"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horizontal="left" vertical="center" shrinkToFit="1"/>
    </xf>
    <xf numFmtId="0" fontId="7" fillId="0" borderId="0" xfId="0" applyFont="1" applyAlignment="1">
      <alignment horizontal="center" vertical="center"/>
    </xf>
    <xf numFmtId="0" fontId="7" fillId="0" borderId="6" xfId="0" applyFont="1" applyBorder="1" applyAlignment="1">
      <alignment horizontal="center" vertical="center"/>
    </xf>
    <xf numFmtId="0" fontId="7" fillId="0" borderId="12" xfId="0" applyFont="1" applyBorder="1" applyAlignment="1">
      <alignment horizontal="center" vertical="center"/>
    </xf>
    <xf numFmtId="0" fontId="7" fillId="0" borderId="6" xfId="0" applyFont="1" applyBorder="1" applyAlignment="1">
      <alignment horizontal="center" vertical="center" shrinkToFit="1"/>
    </xf>
    <xf numFmtId="0" fontId="7" fillId="0" borderId="6" xfId="0" applyFont="1" applyBorder="1" applyAlignment="1">
      <alignment horizontal="center" vertical="center" wrapText="1"/>
    </xf>
    <xf numFmtId="0" fontId="7" fillId="0" borderId="8" xfId="0" applyFont="1" applyBorder="1" applyAlignment="1">
      <alignment horizontal="center" vertical="center"/>
    </xf>
    <xf numFmtId="0" fontId="7" fillId="0" borderId="8" xfId="0" applyFont="1" applyBorder="1" applyAlignment="1">
      <alignment horizontal="center" vertical="center" wrapText="1"/>
    </xf>
    <xf numFmtId="0" fontId="7" fillId="3" borderId="8" xfId="0" applyFont="1" applyFill="1" applyBorder="1" applyAlignment="1">
      <alignment horizontal="left" vertical="center"/>
    </xf>
    <xf numFmtId="0" fontId="7" fillId="3" borderId="8" xfId="0" applyFont="1" applyFill="1" applyBorder="1">
      <alignment vertical="center"/>
    </xf>
    <xf numFmtId="0" fontId="11" fillId="3" borderId="8" xfId="0" applyFont="1" applyFill="1" applyBorder="1">
      <alignment vertical="center"/>
    </xf>
    <xf numFmtId="0" fontId="7" fillId="0" borderId="10" xfId="0" applyFont="1" applyBorder="1">
      <alignment vertical="center"/>
    </xf>
    <xf numFmtId="0" fontId="7" fillId="4" borderId="8" xfId="0" applyFont="1" applyFill="1" applyBorder="1" applyAlignment="1">
      <alignment horizontal="center" vertical="center"/>
    </xf>
    <xf numFmtId="0" fontId="7" fillId="0" borderId="3" xfId="0" applyFont="1" applyBorder="1">
      <alignment vertical="center"/>
    </xf>
    <xf numFmtId="0" fontId="7" fillId="0" borderId="3" xfId="0" applyFont="1" applyBorder="1" applyAlignment="1">
      <alignment horizontal="left" vertical="center"/>
    </xf>
    <xf numFmtId="0" fontId="7" fillId="0" borderId="10" xfId="0" applyFont="1" applyBorder="1" applyAlignment="1">
      <alignment horizontal="center" vertical="center"/>
    </xf>
    <xf numFmtId="0" fontId="7" fillId="0" borderId="3" xfId="0" applyFont="1" applyBorder="1" applyAlignment="1">
      <alignment vertical="center" shrinkToFit="1"/>
    </xf>
    <xf numFmtId="0" fontId="12" fillId="0" borderId="8" xfId="0" applyFont="1" applyBorder="1" applyAlignment="1">
      <alignment horizontal="center" vertical="center"/>
    </xf>
    <xf numFmtId="38" fontId="12" fillId="0" borderId="8" xfId="2" applyFont="1" applyBorder="1" applyAlignment="1">
      <alignment vertical="center"/>
    </xf>
    <xf numFmtId="38" fontId="12" fillId="0" borderId="8" xfId="3" applyFont="1" applyBorder="1" applyAlignment="1">
      <alignment vertical="center"/>
    </xf>
    <xf numFmtId="0" fontId="12" fillId="0" borderId="1" xfId="3" applyNumberFormat="1" applyFont="1" applyBorder="1" applyAlignment="1">
      <alignment horizontal="center" vertical="center"/>
    </xf>
    <xf numFmtId="42" fontId="12" fillId="0" borderId="1" xfId="3" applyNumberFormat="1" applyFont="1" applyBorder="1" applyAlignment="1">
      <alignment vertical="center"/>
    </xf>
    <xf numFmtId="0" fontId="7" fillId="0" borderId="5" xfId="0" applyFont="1" applyBorder="1">
      <alignment vertical="center"/>
    </xf>
    <xf numFmtId="0" fontId="12" fillId="0" borderId="5" xfId="0" applyFont="1" applyBorder="1" applyAlignment="1">
      <alignment horizontal="center" vertical="center"/>
    </xf>
    <xf numFmtId="38" fontId="12" fillId="0" borderId="5" xfId="3" applyFont="1" applyBorder="1" applyAlignment="1">
      <alignment vertical="center"/>
    </xf>
    <xf numFmtId="49" fontId="10" fillId="0" borderId="0" xfId="0" applyNumberFormat="1" applyFont="1" applyAlignment="1">
      <alignment horizontal="left" vertical="center"/>
    </xf>
    <xf numFmtId="0" fontId="7" fillId="0" borderId="0" xfId="0" applyFont="1" applyAlignment="1">
      <alignment horizontal="left" vertical="center" shrinkToFit="1"/>
    </xf>
    <xf numFmtId="0" fontId="10" fillId="0" borderId="0" xfId="0" applyFont="1" applyAlignment="1">
      <alignment horizontal="center" vertical="center" shrinkToFit="1"/>
    </xf>
    <xf numFmtId="0" fontId="7" fillId="5" borderId="0" xfId="0" applyFont="1" applyFill="1">
      <alignment vertical="center"/>
    </xf>
    <xf numFmtId="176" fontId="15" fillId="3" borderId="8" xfId="0" applyNumberFormat="1" applyFont="1" applyFill="1" applyBorder="1" applyAlignment="1">
      <alignment horizontal="center" vertical="center"/>
    </xf>
    <xf numFmtId="49" fontId="16" fillId="0" borderId="0" xfId="0" applyNumberFormat="1" applyFont="1" applyAlignment="1">
      <alignment horizontal="center" vertical="center"/>
    </xf>
    <xf numFmtId="176" fontId="16" fillId="0" borderId="0" xfId="0" applyNumberFormat="1" applyFont="1" applyAlignment="1">
      <alignment horizontal="center" vertical="center"/>
    </xf>
    <xf numFmtId="176" fontId="14" fillId="0" borderId="0" xfId="0" applyNumberFormat="1" applyFont="1" applyAlignment="1">
      <alignment horizontal="center" vertical="center"/>
    </xf>
    <xf numFmtId="0" fontId="14" fillId="0" borderId="0" xfId="0" applyFont="1" applyAlignment="1">
      <alignment horizontal="center" vertical="center"/>
    </xf>
    <xf numFmtId="38" fontId="14" fillId="0" borderId="0" xfId="3" applyFont="1" applyFill="1" applyBorder="1" applyAlignment="1">
      <alignment horizontal="right" vertical="center"/>
    </xf>
    <xf numFmtId="38" fontId="14" fillId="0" borderId="0" xfId="3" applyFont="1" applyFill="1" applyBorder="1" applyAlignment="1">
      <alignment horizontal="center" vertical="center"/>
    </xf>
    <xf numFmtId="49" fontId="7" fillId="0" borderId="0" xfId="0" applyNumberFormat="1" applyFont="1">
      <alignment vertical="center"/>
    </xf>
    <xf numFmtId="0" fontId="7" fillId="0" borderId="0" xfId="0" applyFont="1" applyAlignment="1">
      <alignment horizontal="right" vertical="center"/>
    </xf>
    <xf numFmtId="0" fontId="0" fillId="0" borderId="11" xfId="0" applyBorder="1" applyAlignment="1">
      <alignment horizontal="center" vertical="center"/>
    </xf>
    <xf numFmtId="0" fontId="7" fillId="3" borderId="17" xfId="0" applyFont="1" applyFill="1" applyBorder="1">
      <alignment vertical="center"/>
    </xf>
    <xf numFmtId="0" fontId="7" fillId="3" borderId="3" xfId="0" applyFont="1" applyFill="1" applyBorder="1">
      <alignment vertical="center"/>
    </xf>
    <xf numFmtId="0" fontId="7" fillId="6" borderId="8" xfId="0" applyFont="1" applyFill="1" applyBorder="1">
      <alignment vertical="center"/>
    </xf>
    <xf numFmtId="0" fontId="8" fillId="6" borderId="0" xfId="0" applyFont="1" applyFill="1">
      <alignment vertical="center"/>
    </xf>
    <xf numFmtId="176" fontId="15" fillId="3" borderId="8" xfId="0" applyNumberFormat="1" applyFont="1" applyFill="1" applyBorder="1" applyAlignment="1">
      <alignment horizontal="center" vertical="center" shrinkToFit="1"/>
    </xf>
    <xf numFmtId="0" fontId="7" fillId="5" borderId="8" xfId="0" applyFont="1" applyFill="1" applyBorder="1">
      <alignment vertical="center"/>
    </xf>
    <xf numFmtId="0" fontId="0" fillId="8" borderId="0" xfId="0" applyFill="1">
      <alignment vertical="center"/>
    </xf>
    <xf numFmtId="14" fontId="0" fillId="8" borderId="9" xfId="0" applyNumberFormat="1" applyFill="1" applyBorder="1" applyAlignment="1">
      <alignment horizontal="center" vertical="center"/>
    </xf>
    <xf numFmtId="0" fontId="0" fillId="8" borderId="9" xfId="0" applyFill="1" applyBorder="1" applyAlignment="1">
      <alignment horizontal="center" vertical="center"/>
    </xf>
    <xf numFmtId="0" fontId="6" fillId="8" borderId="0" xfId="0" applyFont="1" applyFill="1" applyAlignment="1">
      <alignment horizontal="left" vertical="center"/>
    </xf>
    <xf numFmtId="0" fontId="6" fillId="8" borderId="10" xfId="0" applyFont="1" applyFill="1" applyBorder="1" applyAlignment="1">
      <alignment horizontal="left" vertical="center"/>
    </xf>
    <xf numFmtId="14" fontId="0" fillId="6" borderId="11" xfId="0" applyNumberFormat="1" applyFill="1" applyBorder="1" applyAlignment="1">
      <alignment horizontal="center" vertical="center"/>
    </xf>
    <xf numFmtId="0" fontId="0" fillId="6" borderId="6" xfId="0" applyFill="1" applyBorder="1" applyAlignment="1">
      <alignment horizontal="center" vertical="center"/>
    </xf>
    <xf numFmtId="0" fontId="6" fillId="6" borderId="13" xfId="0" applyFont="1" applyFill="1" applyBorder="1" applyAlignment="1">
      <alignment horizontal="left" vertical="center"/>
    </xf>
    <xf numFmtId="14" fontId="0" fillId="6" borderId="9" xfId="0" applyNumberFormat="1" applyFill="1" applyBorder="1" applyAlignment="1">
      <alignment horizontal="center" vertical="center"/>
    </xf>
    <xf numFmtId="0" fontId="0" fillId="6" borderId="9" xfId="0" applyFill="1" applyBorder="1" applyAlignment="1">
      <alignment horizontal="center" vertical="center"/>
    </xf>
    <xf numFmtId="0" fontId="6" fillId="6" borderId="10" xfId="0" applyFont="1" applyFill="1" applyBorder="1" applyAlignment="1">
      <alignment horizontal="left" vertical="center"/>
    </xf>
    <xf numFmtId="14" fontId="0" fillId="7" borderId="11" xfId="0" applyNumberFormat="1" applyFill="1" applyBorder="1" applyAlignment="1">
      <alignment horizontal="center" vertical="center"/>
    </xf>
    <xf numFmtId="0" fontId="0" fillId="7" borderId="11" xfId="0" applyFill="1" applyBorder="1" applyAlignment="1">
      <alignment horizontal="center" vertical="center"/>
    </xf>
    <xf numFmtId="0" fontId="6" fillId="7" borderId="18" xfId="0" applyFont="1" applyFill="1" applyBorder="1" applyAlignment="1">
      <alignment horizontal="left" vertical="center"/>
    </xf>
    <xf numFmtId="0" fontId="0" fillId="7" borderId="0" xfId="0" applyFill="1">
      <alignment vertical="center"/>
    </xf>
    <xf numFmtId="14" fontId="0" fillId="7" borderId="9" xfId="0" applyNumberFormat="1" applyFill="1" applyBorder="1" applyAlignment="1">
      <alignment horizontal="center" vertical="center"/>
    </xf>
    <xf numFmtId="0" fontId="0" fillId="7" borderId="9" xfId="0" applyFill="1" applyBorder="1" applyAlignment="1">
      <alignment horizontal="center" vertical="center"/>
    </xf>
    <xf numFmtId="0" fontId="6" fillId="7" borderId="0" xfId="0" applyFont="1" applyFill="1" applyAlignment="1">
      <alignment horizontal="left" vertical="center"/>
    </xf>
    <xf numFmtId="0" fontId="6" fillId="7" borderId="10" xfId="0" applyFont="1" applyFill="1" applyBorder="1" applyAlignment="1">
      <alignment horizontal="left" vertical="center"/>
    </xf>
    <xf numFmtId="38" fontId="7" fillId="5" borderId="8" xfId="2" applyFont="1" applyFill="1" applyBorder="1">
      <alignment vertical="center"/>
    </xf>
    <xf numFmtId="0" fontId="7" fillId="3" borderId="8" xfId="0" applyFont="1" applyFill="1" applyBorder="1" applyAlignment="1">
      <alignment horizontal="center" vertical="center"/>
    </xf>
    <xf numFmtId="0" fontId="7" fillId="6" borderId="8" xfId="0" applyFont="1" applyFill="1" applyBorder="1" applyAlignment="1">
      <alignment horizontal="center" vertical="center"/>
    </xf>
    <xf numFmtId="0" fontId="11" fillId="3" borderId="8" xfId="0" applyFont="1" applyFill="1" applyBorder="1" applyAlignment="1">
      <alignment horizontal="center" vertical="center"/>
    </xf>
    <xf numFmtId="0" fontId="7" fillId="8" borderId="8" xfId="0" applyFont="1" applyFill="1" applyBorder="1">
      <alignment vertical="center"/>
    </xf>
    <xf numFmtId="0" fontId="7" fillId="8" borderId="8" xfId="0" applyFont="1" applyFill="1" applyBorder="1" applyAlignment="1">
      <alignment horizontal="center" vertical="center"/>
    </xf>
    <xf numFmtId="0" fontId="7" fillId="8" borderId="8" xfId="0" applyFont="1" applyFill="1" applyBorder="1" applyAlignment="1">
      <alignment horizontal="left" vertical="center"/>
    </xf>
    <xf numFmtId="0" fontId="11" fillId="8" borderId="8" xfId="0" applyFont="1" applyFill="1" applyBorder="1" applyAlignment="1">
      <alignment horizontal="center" vertical="center"/>
    </xf>
    <xf numFmtId="49" fontId="14" fillId="0" borderId="6" xfId="4" applyNumberFormat="1" applyFont="1" applyFill="1" applyBorder="1" applyAlignment="1">
      <alignment horizontal="center" vertical="center" shrinkToFit="1"/>
    </xf>
    <xf numFmtId="0" fontId="14" fillId="0" borderId="6" xfId="4" applyFont="1" applyFill="1" applyBorder="1" applyAlignment="1">
      <alignment horizontal="center" vertical="center" shrinkToFit="1"/>
    </xf>
    <xf numFmtId="49" fontId="15" fillId="6" borderId="7" xfId="0" applyNumberFormat="1" applyFont="1" applyFill="1" applyBorder="1" applyAlignment="1">
      <alignment horizontal="center" vertical="center"/>
    </xf>
    <xf numFmtId="176" fontId="15" fillId="6" borderId="7" xfId="0" applyNumberFormat="1" applyFont="1" applyFill="1" applyBorder="1" applyAlignment="1">
      <alignment horizontal="center" vertical="center"/>
    </xf>
    <xf numFmtId="176" fontId="15" fillId="6" borderId="7" xfId="0" applyNumberFormat="1" applyFont="1" applyFill="1" applyBorder="1" applyAlignment="1">
      <alignment horizontal="left" vertical="center"/>
    </xf>
    <xf numFmtId="176" fontId="15" fillId="3" borderId="7" xfId="0" applyNumberFormat="1" applyFont="1" applyFill="1" applyBorder="1" applyAlignment="1">
      <alignment horizontal="center" vertical="center" shrinkToFit="1"/>
    </xf>
    <xf numFmtId="38" fontId="7" fillId="5" borderId="7" xfId="2" applyFont="1" applyFill="1" applyBorder="1">
      <alignment vertical="center"/>
    </xf>
    <xf numFmtId="176" fontId="15" fillId="8" borderId="20" xfId="0" applyNumberFormat="1" applyFont="1" applyFill="1" applyBorder="1" applyAlignment="1">
      <alignment horizontal="left" vertical="center"/>
    </xf>
    <xf numFmtId="49" fontId="15" fillId="8" borderId="21" xfId="0" applyNumberFormat="1" applyFont="1" applyFill="1" applyBorder="1" applyAlignment="1">
      <alignment horizontal="center" vertical="center"/>
    </xf>
    <xf numFmtId="176" fontId="15" fillId="8" borderId="21" xfId="0" applyNumberFormat="1" applyFont="1" applyFill="1" applyBorder="1" applyAlignment="1">
      <alignment horizontal="center" vertical="center"/>
    </xf>
    <xf numFmtId="176" fontId="15" fillId="8" borderId="21" xfId="0" applyNumberFormat="1" applyFont="1" applyFill="1" applyBorder="1" applyAlignment="1">
      <alignment horizontal="left" vertical="center"/>
    </xf>
    <xf numFmtId="0" fontId="15" fillId="8" borderId="21" xfId="0" applyFont="1" applyFill="1" applyBorder="1" applyAlignment="1">
      <alignment horizontal="center" vertical="center"/>
    </xf>
    <xf numFmtId="38" fontId="15" fillId="8" borderId="22" xfId="3" applyFont="1" applyFill="1" applyBorder="1" applyAlignment="1">
      <alignment horizontal="right" vertical="center"/>
    </xf>
    <xf numFmtId="176" fontId="15" fillId="8" borderId="21" xfId="0" applyNumberFormat="1" applyFont="1" applyFill="1" applyBorder="1" applyAlignment="1">
      <alignment horizontal="center" vertical="center" shrinkToFit="1"/>
    </xf>
    <xf numFmtId="0" fontId="7" fillId="8" borderId="23" xfId="0" applyFont="1" applyFill="1" applyBorder="1">
      <alignment vertical="center"/>
    </xf>
    <xf numFmtId="0" fontId="8" fillId="3" borderId="3" xfId="0" applyFont="1" applyFill="1" applyBorder="1" applyAlignment="1">
      <alignment horizontal="left" vertical="center"/>
    </xf>
    <xf numFmtId="0" fontId="10" fillId="3" borderId="1" xfId="0" applyFont="1" applyFill="1" applyBorder="1" applyAlignment="1">
      <alignment horizontal="left" vertical="center"/>
    </xf>
    <xf numFmtId="0" fontId="6" fillId="0" borderId="0" xfId="0" applyFont="1" applyAlignment="1">
      <alignment vertical="center" shrinkToFit="1"/>
    </xf>
    <xf numFmtId="0" fontId="6" fillId="0" borderId="0" xfId="0" applyFont="1" applyAlignment="1">
      <alignment vertical="center" wrapText="1"/>
    </xf>
    <xf numFmtId="0" fontId="6" fillId="0" borderId="0" xfId="0" applyFont="1" applyAlignment="1">
      <alignment horizontal="left" vertical="center" wrapText="1"/>
    </xf>
    <xf numFmtId="49" fontId="6" fillId="0" borderId="0" xfId="0" applyNumberFormat="1" applyFont="1" applyAlignment="1">
      <alignment horizontal="left" vertical="center"/>
    </xf>
    <xf numFmtId="0" fontId="6" fillId="0" borderId="0" xfId="0" applyFont="1" applyAlignment="1">
      <alignment horizontal="left" vertical="center"/>
    </xf>
    <xf numFmtId="0" fontId="6" fillId="0" borderId="0" xfId="0" applyFont="1" applyAlignment="1">
      <alignment vertical="top"/>
    </xf>
    <xf numFmtId="0" fontId="6" fillId="0" borderId="8" xfId="0" applyFont="1" applyBorder="1">
      <alignment vertical="center"/>
    </xf>
    <xf numFmtId="176" fontId="14" fillId="0" borderId="3" xfId="0" applyNumberFormat="1" applyFont="1" applyBorder="1" applyAlignment="1">
      <alignment horizontal="center" vertical="center"/>
    </xf>
    <xf numFmtId="176" fontId="15" fillId="7" borderId="7" xfId="0" applyNumberFormat="1" applyFont="1" applyFill="1" applyBorder="1" applyAlignment="1">
      <alignment horizontal="left" vertical="center"/>
    </xf>
    <xf numFmtId="0" fontId="15" fillId="6" borderId="7" xfId="0" applyFont="1" applyFill="1" applyBorder="1" applyAlignment="1">
      <alignment horizontal="left" vertical="center"/>
    </xf>
    <xf numFmtId="0" fontId="14" fillId="0" borderId="47" xfId="4" applyFont="1" applyFill="1" applyBorder="1" applyAlignment="1">
      <alignment horizontal="center" vertical="center" shrinkToFit="1"/>
    </xf>
    <xf numFmtId="0" fontId="7" fillId="0" borderId="4" xfId="0" applyFont="1" applyBorder="1" applyAlignment="1">
      <alignment horizontal="center" vertical="center"/>
    </xf>
    <xf numFmtId="0" fontId="7" fillId="0" borderId="4" xfId="0" applyFont="1" applyBorder="1">
      <alignment vertical="center"/>
    </xf>
    <xf numFmtId="176" fontId="15" fillId="7" borderId="8" xfId="0" applyNumberFormat="1" applyFont="1" applyFill="1" applyBorder="1" applyAlignment="1">
      <alignment horizontal="center" vertical="center"/>
    </xf>
    <xf numFmtId="0" fontId="14" fillId="7" borderId="6" xfId="4" applyFont="1" applyFill="1" applyBorder="1" applyAlignment="1">
      <alignment horizontal="center" vertical="center"/>
    </xf>
    <xf numFmtId="0" fontId="14" fillId="7" borderId="6" xfId="4" applyFont="1" applyFill="1" applyBorder="1" applyAlignment="1">
      <alignment horizontal="center" vertical="center" shrinkToFit="1"/>
    </xf>
    <xf numFmtId="0" fontId="7" fillId="7" borderId="6" xfId="0" applyFont="1" applyFill="1" applyBorder="1" applyAlignment="1">
      <alignment horizontal="center" vertical="center" shrinkToFit="1"/>
    </xf>
    <xf numFmtId="38" fontId="7" fillId="7" borderId="13" xfId="3" applyFont="1" applyFill="1" applyBorder="1" applyAlignment="1">
      <alignment horizontal="center" vertical="center" shrinkToFit="1"/>
    </xf>
    <xf numFmtId="0" fontId="15" fillId="7" borderId="8" xfId="0" applyFont="1" applyFill="1" applyBorder="1" applyAlignment="1">
      <alignment horizontal="center" vertical="center"/>
    </xf>
    <xf numFmtId="0" fontId="15" fillId="7" borderId="7" xfId="0" applyFont="1" applyFill="1" applyBorder="1" applyAlignment="1">
      <alignment horizontal="center" vertical="center"/>
    </xf>
    <xf numFmtId="38" fontId="15" fillId="7" borderId="15" xfId="3" applyFont="1" applyFill="1" applyBorder="1" applyAlignment="1">
      <alignment horizontal="right" vertical="center"/>
    </xf>
    <xf numFmtId="0" fontId="8" fillId="6" borderId="8" xfId="0" applyFont="1" applyFill="1" applyBorder="1">
      <alignment vertical="center"/>
    </xf>
    <xf numFmtId="0" fontId="7" fillId="3" borderId="1" xfId="0" applyFont="1" applyFill="1" applyBorder="1">
      <alignment vertical="center"/>
    </xf>
    <xf numFmtId="0" fontId="0" fillId="6" borderId="0" xfId="0" applyFill="1">
      <alignment vertical="center"/>
    </xf>
    <xf numFmtId="0" fontId="0" fillId="6" borderId="10" xfId="0" applyFill="1" applyBorder="1" applyAlignment="1">
      <alignment horizontal="left" vertical="center"/>
    </xf>
    <xf numFmtId="0" fontId="0" fillId="6" borderId="4" xfId="0" applyFill="1" applyBorder="1" applyAlignment="1">
      <alignment horizontal="center" vertical="center"/>
    </xf>
    <xf numFmtId="0" fontId="0" fillId="6" borderId="15" xfId="0" applyFill="1" applyBorder="1" applyAlignment="1">
      <alignment horizontal="left" vertical="center"/>
    </xf>
    <xf numFmtId="0" fontId="0" fillId="6" borderId="4" xfId="0" applyFill="1" applyBorder="1">
      <alignment vertical="center"/>
    </xf>
    <xf numFmtId="0" fontId="0" fillId="6" borderId="0" xfId="0" applyFill="1" applyAlignment="1">
      <alignment horizontal="left" vertical="center"/>
    </xf>
    <xf numFmtId="0" fontId="6" fillId="0" borderId="3" xfId="0" applyFont="1" applyBorder="1">
      <alignment vertical="center"/>
    </xf>
    <xf numFmtId="0" fontId="6" fillId="0" borderId="2" xfId="0" applyFont="1" applyBorder="1">
      <alignment vertical="center"/>
    </xf>
    <xf numFmtId="0" fontId="6" fillId="0" borderId="1" xfId="0" applyFont="1" applyBorder="1">
      <alignment vertical="center"/>
    </xf>
    <xf numFmtId="0" fontId="6" fillId="0" borderId="4" xfId="0" applyFont="1" applyBorder="1">
      <alignment vertical="center"/>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39" xfId="0" applyFont="1" applyBorder="1" applyAlignment="1">
      <alignment horizontal="center" vertical="center"/>
    </xf>
    <xf numFmtId="14" fontId="0" fillId="7" borderId="19" xfId="0" applyNumberFormat="1" applyFill="1" applyBorder="1" applyAlignment="1">
      <alignment horizontal="center" vertical="center"/>
    </xf>
    <xf numFmtId="0" fontId="19" fillId="0" borderId="0" xfId="9" applyFont="1">
      <alignment vertical="center"/>
    </xf>
    <xf numFmtId="0" fontId="19" fillId="0" borderId="0" xfId="9" applyFont="1" applyAlignment="1">
      <alignment horizontal="center" vertical="center"/>
    </xf>
    <xf numFmtId="0" fontId="20" fillId="0" borderId="0" xfId="9" applyFont="1" applyAlignment="1">
      <alignment vertical="center" shrinkToFit="1"/>
    </xf>
    <xf numFmtId="0" fontId="21" fillId="0" borderId="0" xfId="9" applyFont="1">
      <alignment vertical="center"/>
    </xf>
    <xf numFmtId="0" fontId="23" fillId="0" borderId="0" xfId="9" applyFont="1" applyAlignment="1">
      <alignment horizontal="center" vertical="center" shrinkToFit="1"/>
    </xf>
    <xf numFmtId="0" fontId="20" fillId="0" borderId="0" xfId="9" applyFont="1" applyAlignment="1">
      <alignment horizontal="center" vertical="center" shrinkToFit="1"/>
    </xf>
    <xf numFmtId="0" fontId="24" fillId="0" borderId="0" xfId="9" applyFont="1" applyAlignment="1">
      <alignment horizontal="center" vertical="center" shrinkToFit="1"/>
    </xf>
    <xf numFmtId="0" fontId="25" fillId="0" borderId="0" xfId="9" applyFont="1">
      <alignment vertical="center"/>
    </xf>
    <xf numFmtId="0" fontId="23" fillId="0" borderId="0" xfId="9" applyFont="1" applyAlignment="1">
      <alignment vertical="center" shrinkToFit="1"/>
    </xf>
    <xf numFmtId="0" fontId="1" fillId="0" borderId="0" xfId="9">
      <alignment vertical="center"/>
    </xf>
    <xf numFmtId="0" fontId="26" fillId="0" borderId="8" xfId="9" applyFont="1" applyBorder="1" applyAlignment="1">
      <alignment horizontal="center" vertical="center"/>
    </xf>
    <xf numFmtId="0" fontId="1" fillId="0" borderId="0" xfId="9" applyAlignment="1">
      <alignment horizontal="center" vertical="center"/>
    </xf>
    <xf numFmtId="0" fontId="1" fillId="0" borderId="0" xfId="9" applyAlignment="1"/>
    <xf numFmtId="0" fontId="1" fillId="0" borderId="4" xfId="9" applyBorder="1" applyAlignment="1"/>
    <xf numFmtId="0" fontId="28" fillId="0" borderId="0" xfId="9" applyFont="1" applyAlignment="1">
      <alignment horizontal="center" vertical="center" shrinkToFit="1"/>
    </xf>
    <xf numFmtId="0" fontId="27" fillId="9" borderId="52" xfId="9" applyFont="1" applyFill="1" applyBorder="1" applyAlignment="1">
      <alignment horizontal="center" vertical="center" shrinkToFit="1"/>
    </xf>
    <xf numFmtId="0" fontId="24" fillId="9" borderId="52" xfId="9" applyFont="1" applyFill="1" applyBorder="1" applyAlignment="1">
      <alignment horizontal="center" vertical="center" shrinkToFit="1"/>
    </xf>
    <xf numFmtId="0" fontId="28" fillId="0" borderId="0" xfId="9" applyFont="1" applyAlignment="1">
      <alignment vertical="center" shrinkToFit="1"/>
    </xf>
    <xf numFmtId="0" fontId="29" fillId="10" borderId="56" xfId="9" applyFont="1" applyFill="1" applyBorder="1" applyAlignment="1">
      <alignment horizontal="center" vertical="center" shrinkToFit="1"/>
    </xf>
    <xf numFmtId="0" fontId="29" fillId="10" borderId="7" xfId="9" applyFont="1" applyFill="1" applyBorder="1" applyAlignment="1">
      <alignment horizontal="center" vertical="center" shrinkToFit="1"/>
    </xf>
    <xf numFmtId="0" fontId="29" fillId="10" borderId="8" xfId="9" applyFont="1" applyFill="1" applyBorder="1" applyAlignment="1">
      <alignment horizontal="center" vertical="center" shrinkToFit="1"/>
    </xf>
    <xf numFmtId="0" fontId="30" fillId="10" borderId="8" xfId="9" applyFont="1" applyFill="1" applyBorder="1" applyAlignment="1">
      <alignment horizontal="center" vertical="center" shrinkToFit="1"/>
    </xf>
    <xf numFmtId="0" fontId="30" fillId="10" borderId="57" xfId="10" applyFont="1" applyFill="1" applyBorder="1" applyAlignment="1">
      <alignment horizontal="center" vertical="center" shrinkToFit="1"/>
    </xf>
    <xf numFmtId="14" fontId="30" fillId="10" borderId="57" xfId="10" applyNumberFormat="1" applyFont="1" applyFill="1" applyBorder="1" applyAlignment="1">
      <alignment horizontal="center" vertical="center" shrinkToFit="1"/>
    </xf>
    <xf numFmtId="0" fontId="30" fillId="10" borderId="57" xfId="11" applyFont="1" applyFill="1" applyBorder="1" applyAlignment="1">
      <alignment horizontal="center" vertical="center" shrinkToFit="1"/>
    </xf>
    <xf numFmtId="0" fontId="30" fillId="10" borderId="57" xfId="9" applyFont="1" applyFill="1" applyBorder="1" applyAlignment="1">
      <alignment horizontal="center" vertical="center" shrinkToFit="1"/>
    </xf>
    <xf numFmtId="0" fontId="30" fillId="10" borderId="57" xfId="9" applyFont="1" applyFill="1" applyBorder="1" applyAlignment="1">
      <alignment vertical="center" shrinkToFit="1"/>
    </xf>
    <xf numFmtId="14" fontId="30" fillId="10" borderId="58" xfId="10" applyNumberFormat="1" applyFont="1" applyFill="1" applyBorder="1" applyAlignment="1">
      <alignment horizontal="center" vertical="center" shrinkToFit="1"/>
    </xf>
    <xf numFmtId="0" fontId="4" fillId="0" borderId="0" xfId="10" applyAlignment="1">
      <alignment horizontal="center" vertical="center" shrinkToFit="1"/>
    </xf>
    <xf numFmtId="0" fontId="31" fillId="0" borderId="0" xfId="9" applyFont="1">
      <alignment vertical="center"/>
    </xf>
    <xf numFmtId="0" fontId="31" fillId="0" borderId="0" xfId="9" applyFont="1" applyAlignment="1">
      <alignment horizontal="center" vertical="center" shrinkToFit="1"/>
    </xf>
    <xf numFmtId="0" fontId="32" fillId="0" borderId="0" xfId="9" applyFont="1" applyAlignment="1">
      <alignment vertical="center" shrinkToFit="1"/>
    </xf>
    <xf numFmtId="0" fontId="29" fillId="0" borderId="56" xfId="9" applyFont="1" applyBorder="1" applyAlignment="1">
      <alignment horizontal="center" vertical="center" shrinkToFit="1"/>
    </xf>
    <xf numFmtId="0" fontId="29" fillId="0" borderId="7" xfId="9" applyFont="1" applyBorder="1" applyAlignment="1">
      <alignment horizontal="center" vertical="center" shrinkToFit="1"/>
    </xf>
    <xf numFmtId="0" fontId="29" fillId="0" borderId="8" xfId="9" applyFont="1" applyBorder="1" applyAlignment="1">
      <alignment horizontal="center" vertical="center" shrinkToFit="1"/>
    </xf>
    <xf numFmtId="0" fontId="30" fillId="0" borderId="8" xfId="9" applyFont="1" applyBorder="1" applyAlignment="1">
      <alignment horizontal="center" vertical="center" shrinkToFit="1"/>
    </xf>
    <xf numFmtId="0" fontId="30" fillId="0" borderId="7" xfId="10" applyFont="1" applyBorder="1" applyAlignment="1">
      <alignment horizontal="center" vertical="center" shrinkToFit="1"/>
    </xf>
    <xf numFmtId="178" fontId="30" fillId="0" borderId="8" xfId="9" applyNumberFormat="1" applyFont="1" applyBorder="1" applyAlignment="1">
      <alignment horizontal="center" vertical="center" shrinkToFit="1"/>
    </xf>
    <xf numFmtId="179" fontId="30" fillId="0" borderId="7" xfId="10" applyNumberFormat="1" applyFont="1" applyBorder="1" applyAlignment="1">
      <alignment horizontal="center" vertical="center" shrinkToFit="1"/>
    </xf>
    <xf numFmtId="0" fontId="30" fillId="0" borderId="7" xfId="11" applyFont="1" applyBorder="1" applyAlignment="1">
      <alignment horizontal="center" vertical="center" shrinkToFit="1"/>
    </xf>
    <xf numFmtId="0" fontId="30" fillId="0" borderId="7" xfId="9" applyFont="1" applyBorder="1" applyAlignment="1">
      <alignment horizontal="center" vertical="center" shrinkToFit="1"/>
    </xf>
    <xf numFmtId="0" fontId="30" fillId="0" borderId="7" xfId="9" applyFont="1" applyBorder="1" applyAlignment="1">
      <alignment vertical="center" shrinkToFit="1"/>
    </xf>
    <xf numFmtId="0" fontId="30" fillId="0" borderId="59" xfId="10" applyFont="1" applyBorder="1" applyAlignment="1">
      <alignment horizontal="center" vertical="center" shrinkToFit="1"/>
    </xf>
    <xf numFmtId="0" fontId="29" fillId="0" borderId="60" xfId="9" applyFont="1" applyBorder="1" applyAlignment="1">
      <alignment horizontal="center" vertical="center" shrinkToFit="1"/>
    </xf>
    <xf numFmtId="0" fontId="34" fillId="0" borderId="8" xfId="12" applyFont="1" applyBorder="1" applyAlignment="1">
      <alignment horizontal="center" vertical="center" shrinkToFit="1"/>
    </xf>
    <xf numFmtId="179" fontId="30" fillId="0" borderId="8" xfId="9" applyNumberFormat="1" applyFont="1" applyBorder="1" applyAlignment="1">
      <alignment horizontal="center" vertical="center" shrinkToFit="1"/>
    </xf>
    <xf numFmtId="14" fontId="30" fillId="0" borderId="61" xfId="9" applyNumberFormat="1" applyFont="1" applyBorder="1" applyAlignment="1">
      <alignment horizontal="center" vertical="center" shrinkToFit="1"/>
    </xf>
    <xf numFmtId="0" fontId="4" fillId="0" borderId="0" xfId="11" applyFont="1" applyAlignment="1">
      <alignment horizontal="center" vertical="center" shrinkToFit="1"/>
    </xf>
    <xf numFmtId="0" fontId="31" fillId="0" borderId="0" xfId="9" applyFont="1" applyAlignment="1">
      <alignment vertical="center" shrinkToFit="1"/>
    </xf>
    <xf numFmtId="0" fontId="30" fillId="0" borderId="8" xfId="10" applyFont="1" applyBorder="1" applyAlignment="1">
      <alignment horizontal="center" vertical="center" shrinkToFit="1"/>
    </xf>
    <xf numFmtId="179" fontId="30" fillId="0" borderId="8" xfId="10" applyNumberFormat="1" applyFont="1" applyBorder="1" applyAlignment="1">
      <alignment horizontal="center" vertical="center" shrinkToFit="1"/>
    </xf>
    <xf numFmtId="0" fontId="30" fillId="0" borderId="61" xfId="10" applyFont="1" applyBorder="1" applyAlignment="1">
      <alignment horizontal="center" vertical="center" shrinkToFit="1"/>
    </xf>
    <xf numFmtId="0" fontId="30" fillId="0" borderId="8" xfId="12" applyFont="1" applyBorder="1" applyAlignment="1">
      <alignment horizontal="center" vertical="center" shrinkToFit="1"/>
    </xf>
    <xf numFmtId="0" fontId="30" fillId="0" borderId="8" xfId="11" applyFont="1" applyBorder="1" applyAlignment="1">
      <alignment horizontal="center" vertical="center" shrinkToFit="1"/>
    </xf>
    <xf numFmtId="179" fontId="30" fillId="0" borderId="8" xfId="9" applyNumberFormat="1" applyFont="1" applyBorder="1" applyAlignment="1" applyProtection="1">
      <alignment horizontal="center" vertical="center" shrinkToFit="1"/>
      <protection locked="0"/>
    </xf>
    <xf numFmtId="14" fontId="30" fillId="0" borderId="61" xfId="9" applyNumberFormat="1" applyFont="1" applyBorder="1" applyAlignment="1" applyProtection="1">
      <alignment horizontal="center" vertical="center" shrinkToFit="1"/>
      <protection locked="0"/>
    </xf>
    <xf numFmtId="0" fontId="34" fillId="0" borderId="8" xfId="13" applyFont="1" applyBorder="1" applyAlignment="1">
      <alignment horizontal="center" vertical="center" shrinkToFit="1"/>
    </xf>
    <xf numFmtId="180" fontId="30" fillId="0" borderId="8" xfId="9" applyNumberFormat="1" applyFont="1" applyBorder="1" applyAlignment="1" applyProtection="1">
      <alignment horizontal="center" vertical="center" shrinkToFit="1"/>
      <protection locked="0"/>
    </xf>
    <xf numFmtId="0" fontId="30" fillId="0" borderId="61" xfId="11" applyFont="1" applyBorder="1" applyAlignment="1">
      <alignment horizontal="center" vertical="center" shrinkToFit="1"/>
    </xf>
    <xf numFmtId="0" fontId="34" fillId="0" borderId="62" xfId="12" applyFont="1" applyBorder="1" applyAlignment="1">
      <alignment horizontal="center" vertical="center" shrinkToFit="1"/>
    </xf>
    <xf numFmtId="0" fontId="34" fillId="0" borderId="8" xfId="9" applyFont="1" applyBorder="1" applyAlignment="1">
      <alignment horizontal="center" vertical="center" shrinkToFit="1"/>
    </xf>
    <xf numFmtId="0" fontId="30" fillId="0" borderId="62" xfId="9" applyFont="1" applyBorder="1" applyAlignment="1">
      <alignment horizontal="center" vertical="center" shrinkToFit="1"/>
    </xf>
    <xf numFmtId="49" fontId="30" fillId="0" borderId="8" xfId="9" applyNumberFormat="1" applyFont="1" applyBorder="1" applyAlignment="1">
      <alignment horizontal="center" vertical="center" shrinkToFit="1"/>
    </xf>
    <xf numFmtId="0" fontId="29" fillId="0" borderId="63" xfId="9" applyFont="1" applyBorder="1" applyAlignment="1">
      <alignment horizontal="center" vertical="center" shrinkToFit="1"/>
    </xf>
    <xf numFmtId="0" fontId="29" fillId="0" borderId="34" xfId="9" applyFont="1" applyBorder="1" applyAlignment="1">
      <alignment horizontal="center" vertical="center" shrinkToFit="1"/>
    </xf>
    <xf numFmtId="0" fontId="29" fillId="0" borderId="34" xfId="14" applyFont="1" applyBorder="1" applyAlignment="1">
      <alignment horizontal="center" vertical="center" shrinkToFit="1"/>
    </xf>
    <xf numFmtId="0" fontId="30" fillId="0" borderId="34" xfId="9" applyFont="1" applyBorder="1" applyAlignment="1">
      <alignment horizontal="center" vertical="center" shrinkToFit="1"/>
    </xf>
    <xf numFmtId="178" fontId="30" fillId="0" borderId="34" xfId="9" applyNumberFormat="1" applyFont="1" applyBorder="1" applyAlignment="1">
      <alignment horizontal="center" vertical="center" shrinkToFit="1"/>
    </xf>
    <xf numFmtId="0" fontId="30" fillId="0" borderId="34" xfId="10" applyFont="1" applyBorder="1" applyAlignment="1">
      <alignment horizontal="center" vertical="center" shrinkToFit="1"/>
    </xf>
    <xf numFmtId="31" fontId="30" fillId="0" borderId="34" xfId="9" applyNumberFormat="1" applyFont="1" applyBorder="1" applyAlignment="1">
      <alignment horizontal="center" vertical="center" shrinkToFit="1"/>
    </xf>
    <xf numFmtId="0" fontId="30" fillId="0" borderId="64" xfId="10" applyFont="1" applyBorder="1" applyAlignment="1">
      <alignment horizontal="center" vertical="center" shrinkToFit="1"/>
    </xf>
    <xf numFmtId="0" fontId="24" fillId="0" borderId="0" xfId="9" applyFont="1" applyAlignment="1">
      <alignment horizontal="left" vertical="center"/>
    </xf>
    <xf numFmtId="0" fontId="1" fillId="0" borderId="0" xfId="14">
      <alignment vertical="center"/>
    </xf>
    <xf numFmtId="0" fontId="1" fillId="0" borderId="4" xfId="14" applyBorder="1" applyAlignment="1"/>
    <xf numFmtId="0" fontId="1" fillId="0" borderId="16" xfId="14" applyBorder="1" applyAlignment="1"/>
    <xf numFmtId="0" fontId="1" fillId="0" borderId="8" xfId="14" applyBorder="1" applyAlignment="1">
      <alignment horizontal="center" vertical="center"/>
    </xf>
    <xf numFmtId="0" fontId="1" fillId="0" borderId="65" xfId="14" applyBorder="1" applyAlignment="1"/>
    <xf numFmtId="0" fontId="1" fillId="0" borderId="4" xfId="14" applyBorder="1">
      <alignment vertical="center"/>
    </xf>
    <xf numFmtId="0" fontId="1" fillId="0" borderId="65" xfId="14" applyBorder="1" applyAlignment="1">
      <alignment horizontal="center"/>
    </xf>
    <xf numFmtId="0" fontId="1" fillId="0" borderId="66" xfId="14" applyBorder="1" applyAlignment="1">
      <alignment horizontal="left"/>
    </xf>
    <xf numFmtId="0" fontId="1" fillId="9" borderId="67" xfId="14" applyFill="1" applyBorder="1" applyAlignment="1">
      <alignment horizontal="center" vertical="center"/>
    </xf>
    <xf numFmtId="0" fontId="1" fillId="9" borderId="68" xfId="14" applyFill="1" applyBorder="1" applyAlignment="1">
      <alignment horizontal="center" vertical="center"/>
    </xf>
    <xf numFmtId="0" fontId="37" fillId="9" borderId="69" xfId="14" applyFont="1" applyFill="1" applyBorder="1" applyAlignment="1">
      <alignment horizontal="center" vertical="center" wrapText="1" shrinkToFit="1"/>
    </xf>
    <xf numFmtId="0" fontId="1" fillId="9" borderId="70" xfId="14" applyFill="1" applyBorder="1" applyAlignment="1">
      <alignment horizontal="center" vertical="center"/>
    </xf>
    <xf numFmtId="0" fontId="1" fillId="9" borderId="68" xfId="14" applyFill="1" applyBorder="1" applyAlignment="1">
      <alignment horizontal="center" vertical="center" wrapText="1"/>
    </xf>
    <xf numFmtId="0" fontId="1" fillId="9" borderId="68" xfId="14" applyFill="1" applyBorder="1" applyAlignment="1">
      <alignment horizontal="center" vertical="center" shrinkToFit="1"/>
    </xf>
    <xf numFmtId="0" fontId="1" fillId="9" borderId="71" xfId="14" applyFill="1" applyBorder="1" applyAlignment="1">
      <alignment horizontal="center" vertical="center" shrinkToFit="1"/>
    </xf>
    <xf numFmtId="0" fontId="1" fillId="9" borderId="72" xfId="14" applyFill="1" applyBorder="1" applyAlignment="1">
      <alignment horizontal="center" vertical="center"/>
    </xf>
    <xf numFmtId="0" fontId="1" fillId="0" borderId="0" xfId="14" applyAlignment="1">
      <alignment horizontal="center" vertical="center"/>
    </xf>
    <xf numFmtId="0" fontId="39" fillId="0" borderId="74" xfId="14" applyFont="1" applyBorder="1" applyAlignment="1">
      <alignment horizontal="left"/>
    </xf>
    <xf numFmtId="0" fontId="39" fillId="0" borderId="76" xfId="14" applyFont="1" applyBorder="1" applyAlignment="1">
      <alignment horizontal="left"/>
    </xf>
    <xf numFmtId="0" fontId="1" fillId="0" borderId="74" xfId="14" applyBorder="1" applyAlignment="1">
      <alignment horizontal="center" vertical="center"/>
    </xf>
    <xf numFmtId="0" fontId="1" fillId="0" borderId="74" xfId="14" applyBorder="1">
      <alignment vertical="center"/>
    </xf>
    <xf numFmtId="0" fontId="1" fillId="0" borderId="77" xfId="14" applyBorder="1" applyAlignment="1">
      <alignment horizontal="center" vertical="center" shrinkToFit="1"/>
    </xf>
    <xf numFmtId="0" fontId="1" fillId="0" borderId="78" xfId="14" applyBorder="1" applyAlignment="1">
      <alignment horizontal="center" vertical="center" shrinkToFit="1"/>
    </xf>
    <xf numFmtId="0" fontId="40" fillId="0" borderId="79" xfId="14" applyFont="1" applyBorder="1" applyAlignment="1">
      <alignment vertical="top"/>
    </xf>
    <xf numFmtId="0" fontId="1" fillId="0" borderId="80" xfId="14" applyBorder="1">
      <alignment vertical="center"/>
    </xf>
    <xf numFmtId="0" fontId="31" fillId="11" borderId="7" xfId="10" applyFont="1" applyFill="1" applyBorder="1" applyAlignment="1">
      <alignment horizontal="center" vertical="center" shrinkToFit="1"/>
    </xf>
    <xf numFmtId="0" fontId="1" fillId="0" borderId="9" xfId="14" applyBorder="1" applyAlignment="1">
      <alignment horizontal="center" vertical="center"/>
    </xf>
    <xf numFmtId="0" fontId="31" fillId="11" borderId="9" xfId="10" applyFont="1" applyFill="1" applyBorder="1" applyAlignment="1">
      <alignment horizontal="center" vertical="center" shrinkToFit="1"/>
    </xf>
    <xf numFmtId="0" fontId="31" fillId="11" borderId="81" xfId="10" applyFont="1" applyFill="1" applyBorder="1" applyAlignment="1">
      <alignment horizontal="center" vertical="center" shrinkToFit="1"/>
    </xf>
    <xf numFmtId="0" fontId="31" fillId="0" borderId="15" xfId="11" applyFont="1" applyBorder="1" applyAlignment="1">
      <alignment horizontal="center" vertical="center" shrinkToFit="1"/>
    </xf>
    <xf numFmtId="0" fontId="31" fillId="0" borderId="82" xfId="11" applyFont="1" applyBorder="1" applyAlignment="1">
      <alignment horizontal="center" vertical="center" shrinkToFit="1"/>
    </xf>
    <xf numFmtId="0" fontId="37" fillId="0" borderId="84" xfId="14" applyFont="1" applyBorder="1" applyAlignment="1">
      <alignment horizontal="center" vertical="center" wrapText="1"/>
    </xf>
    <xf numFmtId="0" fontId="1" fillId="0" borderId="85" xfId="14" applyBorder="1" applyAlignment="1">
      <alignment horizontal="center" vertical="center" shrinkToFit="1"/>
    </xf>
    <xf numFmtId="0" fontId="1" fillId="0" borderId="9" xfId="14" applyBorder="1">
      <alignment vertical="center"/>
    </xf>
    <xf numFmtId="0" fontId="1" fillId="0" borderId="17" xfId="14" applyBorder="1" applyAlignment="1">
      <alignment horizontal="center" vertical="center" shrinkToFit="1"/>
    </xf>
    <xf numFmtId="0" fontId="37" fillId="0" borderId="86" xfId="14" applyFont="1" applyBorder="1" applyAlignment="1">
      <alignment horizontal="center" vertical="center" wrapText="1" shrinkToFit="1"/>
    </xf>
    <xf numFmtId="0" fontId="1" fillId="0" borderId="89" xfId="14" applyBorder="1">
      <alignment vertical="center"/>
    </xf>
    <xf numFmtId="0" fontId="38" fillId="0" borderId="52" xfId="14" applyFont="1" applyBorder="1" applyAlignment="1">
      <alignment horizontal="right" wrapText="1" shrinkToFit="1"/>
    </xf>
    <xf numFmtId="0" fontId="31" fillId="11" borderId="52" xfId="10" applyFont="1" applyFill="1" applyBorder="1" applyAlignment="1">
      <alignment horizontal="center" vertical="center" shrinkToFit="1"/>
    </xf>
    <xf numFmtId="0" fontId="31" fillId="0" borderId="53" xfId="11" applyFont="1" applyBorder="1" applyAlignment="1">
      <alignment horizontal="center" vertical="center" shrinkToFit="1"/>
    </xf>
    <xf numFmtId="0" fontId="31" fillId="0" borderId="90" xfId="11" applyFont="1" applyBorder="1" applyAlignment="1">
      <alignment horizontal="center" vertical="center" shrinkToFit="1"/>
    </xf>
    <xf numFmtId="0" fontId="1" fillId="0" borderId="91" xfId="14" applyBorder="1">
      <alignment vertical="center"/>
    </xf>
    <xf numFmtId="0" fontId="38" fillId="0" borderId="19" xfId="14" applyFont="1" applyBorder="1" applyAlignment="1">
      <alignment horizontal="right" wrapText="1" shrinkToFit="1"/>
    </xf>
    <xf numFmtId="0" fontId="31" fillId="11" borderId="19" xfId="10" applyFont="1" applyFill="1" applyBorder="1" applyAlignment="1">
      <alignment horizontal="center" vertical="center" shrinkToFit="1"/>
    </xf>
    <xf numFmtId="0" fontId="31" fillId="0" borderId="42" xfId="11" applyFont="1" applyBorder="1" applyAlignment="1">
      <alignment horizontal="center" vertical="center" shrinkToFit="1"/>
    </xf>
    <xf numFmtId="0" fontId="31" fillId="0" borderId="92" xfId="11" applyFont="1" applyBorder="1" applyAlignment="1">
      <alignment horizontal="center" vertical="center" shrinkToFit="1"/>
    </xf>
    <xf numFmtId="0" fontId="40" fillId="0" borderId="0" xfId="14" applyFont="1" applyAlignment="1">
      <alignment vertical="top"/>
    </xf>
    <xf numFmtId="0" fontId="31" fillId="11" borderId="0" xfId="10" applyFont="1" applyFill="1" applyAlignment="1">
      <alignment horizontal="center" vertical="center" shrinkToFit="1"/>
    </xf>
    <xf numFmtId="0" fontId="31" fillId="0" borderId="0" xfId="10" applyFont="1" applyAlignment="1">
      <alignment horizontal="center" vertical="center" shrinkToFit="1"/>
    </xf>
    <xf numFmtId="0" fontId="31" fillId="0" borderId="0" xfId="11" applyFont="1" applyAlignment="1">
      <alignment horizontal="center" vertical="center" shrinkToFit="1"/>
    </xf>
    <xf numFmtId="0" fontId="1" fillId="0" borderId="0" xfId="14" applyAlignment="1">
      <alignment horizontal="right" vertical="center"/>
    </xf>
    <xf numFmtId="0" fontId="1" fillId="0" borderId="0" xfId="14" applyAlignment="1">
      <alignment horizontal="left" vertical="center"/>
    </xf>
    <xf numFmtId="0" fontId="6" fillId="0" borderId="3" xfId="0" applyFont="1" applyBorder="1" applyAlignment="1">
      <alignment horizontal="left" vertical="center"/>
    </xf>
    <xf numFmtId="0" fontId="6" fillId="0" borderId="2" xfId="0" applyFont="1" applyBorder="1" applyAlignment="1">
      <alignment horizontal="left" vertical="center"/>
    </xf>
    <xf numFmtId="0" fontId="6" fillId="0" borderId="1" xfId="0" applyFont="1" applyBorder="1" applyAlignment="1">
      <alignment horizontal="left" vertical="center"/>
    </xf>
    <xf numFmtId="0" fontId="41" fillId="0" borderId="0" xfId="0" applyFont="1">
      <alignment vertical="center"/>
    </xf>
    <xf numFmtId="0" fontId="6" fillId="0" borderId="0" xfId="0" applyFont="1" applyAlignment="1">
      <alignment horizontal="center" vertical="center"/>
    </xf>
    <xf numFmtId="0" fontId="6" fillId="0" borderId="24" xfId="0" applyFont="1" applyBorder="1" applyAlignment="1">
      <alignment horizontal="center" vertical="center" shrinkToFit="1"/>
    </xf>
    <xf numFmtId="0" fontId="6" fillId="0" borderId="11" xfId="0" applyFont="1" applyBorder="1" applyAlignment="1">
      <alignment horizontal="center" vertical="center" shrinkToFit="1"/>
    </xf>
    <xf numFmtId="0" fontId="6" fillId="0" borderId="11" xfId="0" applyFont="1" applyBorder="1" applyAlignment="1">
      <alignment horizontal="left" vertical="center" shrinkToFit="1"/>
    </xf>
    <xf numFmtId="56" fontId="6" fillId="0" borderId="24" xfId="0" applyNumberFormat="1" applyFont="1" applyBorder="1" applyAlignment="1">
      <alignment horizontal="right" vertical="center" shrinkToFit="1"/>
    </xf>
    <xf numFmtId="0" fontId="6" fillId="0" borderId="26" xfId="0" applyFont="1" applyBorder="1" applyAlignment="1">
      <alignment horizontal="center" vertical="center"/>
    </xf>
    <xf numFmtId="0" fontId="6" fillId="0" borderId="27" xfId="0" applyFont="1" applyBorder="1" applyAlignment="1">
      <alignment horizontal="left" vertical="center"/>
    </xf>
    <xf numFmtId="0" fontId="6" fillId="0" borderId="28" xfId="0" applyFont="1" applyBorder="1" applyAlignment="1">
      <alignment horizontal="left" vertical="center"/>
    </xf>
    <xf numFmtId="0" fontId="6" fillId="0" borderId="29" xfId="0" applyFont="1" applyBorder="1" applyAlignment="1">
      <alignment horizontal="left" vertical="center"/>
    </xf>
    <xf numFmtId="0" fontId="6" fillId="0" borderId="27" xfId="0" applyFont="1" applyBorder="1" applyAlignment="1">
      <alignment vertical="center" shrinkToFit="1"/>
    </xf>
    <xf numFmtId="0" fontId="6" fillId="0" borderId="30" xfId="0" applyFont="1" applyBorder="1" applyAlignment="1">
      <alignment vertical="center" shrinkToFit="1"/>
    </xf>
    <xf numFmtId="0" fontId="6" fillId="0" borderId="31" xfId="0" applyFont="1" applyBorder="1" applyAlignment="1">
      <alignment horizontal="center" vertical="center"/>
    </xf>
    <xf numFmtId="0" fontId="6" fillId="0" borderId="8" xfId="0" applyFont="1" applyBorder="1" applyAlignment="1">
      <alignment horizontal="center" vertical="center"/>
    </xf>
    <xf numFmtId="0" fontId="6" fillId="0" borderId="32" xfId="0" applyFont="1" applyBorder="1" applyAlignment="1">
      <alignment horizontal="left" vertical="center"/>
    </xf>
    <xf numFmtId="0" fontId="6" fillId="0" borderId="32" xfId="0" applyFont="1" applyBorder="1">
      <alignment vertical="center"/>
    </xf>
    <xf numFmtId="0" fontId="6" fillId="0" borderId="8" xfId="0" applyFont="1" applyBorder="1" applyAlignment="1">
      <alignment horizontal="left" vertical="center"/>
    </xf>
    <xf numFmtId="0" fontId="6" fillId="0" borderId="33" xfId="0" applyFont="1" applyBorder="1" applyAlignment="1">
      <alignment horizontal="center" vertical="center"/>
    </xf>
    <xf numFmtId="0" fontId="6" fillId="0" borderId="34" xfId="0" applyFont="1" applyBorder="1" applyAlignment="1">
      <alignment horizontal="center" vertical="center"/>
    </xf>
    <xf numFmtId="0" fontId="6" fillId="0" borderId="35" xfId="0" applyFont="1" applyBorder="1" applyAlignment="1">
      <alignment horizontal="left" vertical="center"/>
    </xf>
    <xf numFmtId="0" fontId="6" fillId="0" borderId="36" xfId="0" applyFont="1" applyBorder="1" applyAlignment="1">
      <alignment horizontal="left" vertical="center"/>
    </xf>
    <xf numFmtId="0" fontId="6" fillId="0" borderId="37" xfId="0" applyFont="1" applyBorder="1" applyAlignment="1">
      <alignment horizontal="left" vertical="center"/>
    </xf>
    <xf numFmtId="0" fontId="6" fillId="0" borderId="36" xfId="0" applyFont="1" applyBorder="1" applyAlignment="1">
      <alignment vertical="center" shrinkToFit="1"/>
    </xf>
    <xf numFmtId="0" fontId="6" fillId="0" borderId="36" xfId="0" applyFont="1" applyBorder="1">
      <alignment vertical="center"/>
    </xf>
    <xf numFmtId="0" fontId="6" fillId="0" borderId="38" xfId="0" applyFont="1" applyBorder="1">
      <alignment vertical="center"/>
    </xf>
    <xf numFmtId="0" fontId="6" fillId="0" borderId="2" xfId="0" applyFont="1" applyBorder="1" applyAlignment="1">
      <alignment vertical="center" shrinkToFit="1"/>
    </xf>
    <xf numFmtId="0" fontId="6" fillId="0" borderId="40" xfId="0" applyFont="1" applyBorder="1" applyAlignment="1">
      <alignment horizontal="center" vertical="center"/>
    </xf>
    <xf numFmtId="0" fontId="6" fillId="0" borderId="41" xfId="0" applyFont="1" applyBorder="1" applyAlignment="1">
      <alignment horizontal="center" vertical="center"/>
    </xf>
    <xf numFmtId="0" fontId="6" fillId="0" borderId="42" xfId="0" applyFont="1" applyBorder="1" applyAlignment="1">
      <alignment horizontal="left" vertical="center"/>
    </xf>
    <xf numFmtId="0" fontId="6" fillId="0" borderId="41" xfId="0" applyFont="1" applyBorder="1" applyAlignment="1">
      <alignment horizontal="left" vertical="center"/>
    </xf>
    <xf numFmtId="0" fontId="6" fillId="0" borderId="43" xfId="0" applyFont="1" applyBorder="1" applyAlignment="1">
      <alignment horizontal="left" vertical="center"/>
    </xf>
    <xf numFmtId="0" fontId="6" fillId="0" borderId="19" xfId="0" applyFont="1" applyBorder="1" applyAlignment="1">
      <alignment horizontal="left" vertical="center"/>
    </xf>
    <xf numFmtId="0" fontId="6" fillId="0" borderId="44" xfId="0" applyFont="1" applyBorder="1" applyAlignment="1">
      <alignment horizontal="left" vertical="center"/>
    </xf>
    <xf numFmtId="56" fontId="6" fillId="0" borderId="39" xfId="0" applyNumberFormat="1" applyFont="1" applyBorder="1" applyAlignment="1">
      <alignment horizontal="right" vertical="center" shrinkToFit="1"/>
    </xf>
    <xf numFmtId="0" fontId="6" fillId="0" borderId="7" xfId="0" applyFont="1" applyBorder="1" applyAlignment="1">
      <alignment horizontal="center" vertical="center"/>
    </xf>
    <xf numFmtId="0" fontId="6" fillId="0" borderId="7" xfId="0" applyFont="1" applyBorder="1" applyAlignment="1">
      <alignment horizontal="left" vertical="center"/>
    </xf>
    <xf numFmtId="0" fontId="6" fillId="0" borderId="4" xfId="0" applyFont="1" applyBorder="1" applyAlignment="1">
      <alignment horizontal="left" vertical="center"/>
    </xf>
    <xf numFmtId="0" fontId="6" fillId="0" borderId="16" xfId="0" applyFont="1" applyBorder="1" applyAlignment="1">
      <alignment horizontal="left" vertical="center"/>
    </xf>
    <xf numFmtId="0" fontId="6" fillId="0" borderId="45" xfId="0" applyFont="1" applyBorder="1" applyAlignment="1">
      <alignment horizontal="left" vertical="center"/>
    </xf>
    <xf numFmtId="176" fontId="6" fillId="0" borderId="39" xfId="0" applyNumberFormat="1" applyFont="1" applyBorder="1" applyAlignment="1">
      <alignment horizontal="center" vertical="center"/>
    </xf>
    <xf numFmtId="0" fontId="6" fillId="0" borderId="2" xfId="1" applyFont="1" applyBorder="1">
      <alignment vertical="center"/>
    </xf>
    <xf numFmtId="0" fontId="6" fillId="0" borderId="2" xfId="1" applyFont="1" applyBorder="1" applyAlignment="1">
      <alignment vertical="center" shrinkToFit="1"/>
    </xf>
    <xf numFmtId="0" fontId="6" fillId="0" borderId="32" xfId="1" applyFont="1" applyBorder="1" applyAlignment="1">
      <alignment vertical="center" shrinkToFit="1"/>
    </xf>
    <xf numFmtId="0" fontId="6" fillId="0" borderId="2" xfId="1" applyFont="1" applyBorder="1" applyAlignment="1">
      <alignment horizontal="left" vertical="center" shrinkToFit="1"/>
    </xf>
    <xf numFmtId="0" fontId="6" fillId="0" borderId="32" xfId="1" applyFont="1" applyBorder="1" applyAlignment="1">
      <alignment horizontal="left" vertical="center" shrinkToFit="1"/>
    </xf>
    <xf numFmtId="0" fontId="6" fillId="0" borderId="7" xfId="1" applyFont="1" applyBorder="1" applyAlignment="1">
      <alignment horizontal="left" vertic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 fillId="0" borderId="0" xfId="1" applyFont="1" applyAlignment="1">
      <alignment horizontal="left" vertical="center"/>
    </xf>
    <xf numFmtId="0" fontId="6" fillId="0" borderId="2" xfId="0" applyFont="1" applyBorder="1" applyAlignment="1">
      <alignment horizontal="left" vertical="center" shrinkToFit="1"/>
    </xf>
    <xf numFmtId="0" fontId="6" fillId="0" borderId="46" xfId="0" applyFont="1" applyBorder="1" applyAlignment="1">
      <alignment horizontal="left" vertical="center"/>
    </xf>
    <xf numFmtId="0" fontId="6" fillId="0" borderId="5" xfId="0" applyFont="1" applyBorder="1" applyAlignment="1">
      <alignment horizontal="center" vertical="center"/>
    </xf>
    <xf numFmtId="176" fontId="6" fillId="0" borderId="33" xfId="0" applyNumberFormat="1" applyFont="1" applyBorder="1" applyAlignment="1">
      <alignment horizontal="center" vertical="center"/>
    </xf>
    <xf numFmtId="0" fontId="6" fillId="0" borderId="36" xfId="0" applyFont="1" applyBorder="1" applyAlignment="1">
      <alignment horizontal="center" vertical="center"/>
    </xf>
    <xf numFmtId="0" fontId="6" fillId="0" borderId="34" xfId="0" applyFont="1" applyBorder="1" applyAlignment="1">
      <alignment horizontal="left" vertical="center"/>
    </xf>
    <xf numFmtId="0" fontId="6" fillId="0" borderId="38" xfId="0" applyFont="1" applyBorder="1" applyAlignment="1">
      <alignment horizontal="left" vertical="center"/>
    </xf>
    <xf numFmtId="20" fontId="6" fillId="0" borderId="0" xfId="0" applyNumberFormat="1" applyFont="1" applyAlignment="1">
      <alignment horizontal="right" vertical="center"/>
    </xf>
    <xf numFmtId="0" fontId="42" fillId="0" borderId="0" xfId="0" applyFont="1">
      <alignment vertical="center"/>
    </xf>
    <xf numFmtId="0" fontId="43" fillId="0" borderId="3" xfId="5" applyFont="1" applyBorder="1">
      <alignment vertical="center"/>
    </xf>
    <xf numFmtId="0" fontId="43" fillId="0" borderId="0" xfId="5" applyFont="1" applyBorder="1">
      <alignment vertical="center"/>
    </xf>
    <xf numFmtId="0" fontId="6" fillId="0" borderId="8" xfId="0" applyFont="1" applyBorder="1" applyAlignment="1">
      <alignment vertical="center" shrinkToFit="1"/>
    </xf>
    <xf numFmtId="0" fontId="6" fillId="0" borderId="8" xfId="0" applyFont="1" applyBorder="1">
      <alignment vertical="center"/>
    </xf>
    <xf numFmtId="0" fontId="6" fillId="0" borderId="8" xfId="0" applyFont="1" applyBorder="1" applyAlignment="1">
      <alignment horizontal="left" vertical="center"/>
    </xf>
    <xf numFmtId="0" fontId="6" fillId="0" borderId="3" xfId="0" applyFont="1" applyBorder="1" applyAlignment="1">
      <alignment horizontal="center" vertical="center" shrinkToFit="1"/>
    </xf>
    <xf numFmtId="0" fontId="6" fillId="0" borderId="2" xfId="0" applyFont="1" applyBorder="1" applyAlignment="1">
      <alignment horizontal="center" vertical="center" shrinkToFit="1"/>
    </xf>
    <xf numFmtId="0" fontId="6" fillId="0" borderId="1" xfId="0" applyFont="1" applyBorder="1" applyAlignment="1">
      <alignment horizontal="center" vertical="center" shrinkToFit="1"/>
    </xf>
    <xf numFmtId="0" fontId="6" fillId="0" borderId="8" xfId="0" applyFont="1" applyBorder="1" applyAlignment="1">
      <alignment horizontal="center" vertical="center"/>
    </xf>
    <xf numFmtId="58" fontId="6" fillId="0" borderId="0" xfId="0" applyNumberFormat="1" applyFont="1" applyAlignment="1">
      <alignment horizontal="center" vertical="center"/>
    </xf>
    <xf numFmtId="0" fontId="41" fillId="0" borderId="0" xfId="0" applyFont="1" applyAlignment="1">
      <alignment horizontal="center" vertical="center" wrapText="1"/>
    </xf>
    <xf numFmtId="0" fontId="6" fillId="0" borderId="0" xfId="0" applyFont="1" applyAlignment="1">
      <alignment horizontal="left" vertical="justify"/>
    </xf>
    <xf numFmtId="0" fontId="6" fillId="0" borderId="0" xfId="0" applyFont="1" applyAlignment="1">
      <alignment vertical="center" wrapText="1"/>
    </xf>
    <xf numFmtId="0" fontId="6" fillId="0" borderId="3" xfId="0" applyFont="1" applyBorder="1" applyAlignment="1">
      <alignment horizontal="left" vertical="center"/>
    </xf>
    <xf numFmtId="0" fontId="6" fillId="0" borderId="2" xfId="0" applyFont="1" applyBorder="1" applyAlignment="1">
      <alignment horizontal="left" vertical="center"/>
    </xf>
    <xf numFmtId="0" fontId="6" fillId="0" borderId="1" xfId="0" applyFont="1" applyBorder="1" applyAlignment="1">
      <alignment horizontal="left" vertical="center"/>
    </xf>
    <xf numFmtId="0" fontId="6" fillId="0" borderId="11" xfId="0" applyFont="1" applyBorder="1" applyAlignment="1">
      <alignment horizontal="center" vertical="center"/>
    </xf>
    <xf numFmtId="0" fontId="6" fillId="0" borderId="25" xfId="0" applyFont="1" applyBorder="1" applyAlignment="1">
      <alignment horizontal="center" vertical="center"/>
    </xf>
    <xf numFmtId="0" fontId="6" fillId="0" borderId="0" xfId="0" applyFont="1" applyAlignment="1">
      <alignment horizontal="left" vertical="center" wrapText="1"/>
    </xf>
    <xf numFmtId="49" fontId="6" fillId="0" borderId="0" xfId="0" applyNumberFormat="1" applyFont="1" applyAlignment="1">
      <alignment horizontal="left" vertical="center" wrapText="1"/>
    </xf>
    <xf numFmtId="0" fontId="6" fillId="0" borderId="0" xfId="0" applyFont="1">
      <alignment vertical="center"/>
    </xf>
    <xf numFmtId="0" fontId="6" fillId="0" borderId="0" xfId="0" applyFont="1" applyAlignment="1">
      <alignment horizontal="left" vertical="top" wrapText="1"/>
    </xf>
    <xf numFmtId="0" fontId="6" fillId="0" borderId="0" xfId="0" applyFont="1" applyAlignment="1">
      <alignment vertical="top"/>
    </xf>
    <xf numFmtId="0" fontId="0" fillId="0" borderId="0" xfId="0" applyAlignment="1">
      <alignment vertical="center" wrapText="1"/>
    </xf>
    <xf numFmtId="0" fontId="6" fillId="0" borderId="0" xfId="0" applyFont="1" applyAlignment="1">
      <alignment vertical="top" wrapText="1"/>
    </xf>
    <xf numFmtId="0" fontId="0" fillId="0" borderId="0" xfId="0" applyAlignment="1">
      <alignment vertical="top"/>
    </xf>
    <xf numFmtId="0" fontId="6" fillId="0" borderId="6" xfId="0" applyFont="1" applyBorder="1" applyAlignment="1">
      <alignment horizontal="center" vertical="center"/>
    </xf>
    <xf numFmtId="0" fontId="6" fillId="0" borderId="7" xfId="0" applyFont="1" applyBorder="1" applyAlignment="1">
      <alignment horizontal="center" vertical="center"/>
    </xf>
    <xf numFmtId="177" fontId="6" fillId="0" borderId="0" xfId="0" applyNumberFormat="1" applyFont="1" applyAlignment="1">
      <alignment horizontal="left" vertical="center"/>
    </xf>
    <xf numFmtId="177" fontId="6" fillId="0" borderId="0" xfId="0" applyNumberFormat="1" applyFont="1" applyAlignment="1">
      <alignment horizontal="center" vertical="center"/>
    </xf>
    <xf numFmtId="0" fontId="6" fillId="0" borderId="8" xfId="0" applyFont="1" applyBorder="1" applyAlignment="1">
      <alignment horizontal="center" vertical="center" shrinkToFit="1"/>
    </xf>
    <xf numFmtId="0" fontId="7" fillId="3" borderId="3"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1" xfId="0" applyFont="1" applyFill="1" applyBorder="1" applyAlignment="1">
      <alignment horizontal="center" vertical="center"/>
    </xf>
    <xf numFmtId="0" fontId="17" fillId="3" borderId="3" xfId="5" applyFill="1" applyBorder="1" applyAlignment="1">
      <alignment horizontal="center" vertical="center"/>
    </xf>
    <xf numFmtId="0" fontId="7" fillId="0" borderId="8" xfId="0" applyFont="1" applyBorder="1" applyAlignment="1">
      <alignment horizontal="center" vertical="center" wrapText="1"/>
    </xf>
    <xf numFmtId="0" fontId="7" fillId="0" borderId="8" xfId="0" applyFont="1" applyBorder="1" applyAlignment="1">
      <alignment horizontal="center" vertical="center"/>
    </xf>
    <xf numFmtId="0" fontId="7" fillId="0" borderId="3"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3" borderId="3" xfId="0" applyFont="1" applyFill="1" applyBorder="1" applyAlignment="1">
      <alignment horizontal="left" vertical="center"/>
    </xf>
    <xf numFmtId="0" fontId="7" fillId="3" borderId="2" xfId="0" applyFont="1" applyFill="1" applyBorder="1" applyAlignment="1">
      <alignment horizontal="left" vertical="center"/>
    </xf>
    <xf numFmtId="0" fontId="7" fillId="3" borderId="1" xfId="0" applyFont="1" applyFill="1" applyBorder="1" applyAlignment="1">
      <alignment horizontal="lef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3" borderId="13" xfId="0" applyFont="1" applyFill="1" applyBorder="1" applyAlignment="1">
      <alignment horizontal="left" vertical="center" wrapText="1"/>
    </xf>
    <xf numFmtId="0" fontId="0" fillId="3" borderId="5" xfId="0" applyFill="1" applyBorder="1" applyAlignment="1">
      <alignment vertical="center" wrapText="1"/>
    </xf>
    <xf numFmtId="0" fontId="0" fillId="3" borderId="14" xfId="0" applyFill="1" applyBorder="1" applyAlignment="1">
      <alignment vertical="center" wrapText="1"/>
    </xf>
    <xf numFmtId="0" fontId="0" fillId="3" borderId="15" xfId="0" applyFill="1" applyBorder="1" applyAlignment="1">
      <alignment vertical="center" wrapText="1"/>
    </xf>
    <xf numFmtId="0" fontId="0" fillId="3" borderId="4" xfId="0" applyFill="1" applyBorder="1" applyAlignment="1">
      <alignment vertical="center" wrapText="1"/>
    </xf>
    <xf numFmtId="0" fontId="0" fillId="3" borderId="16" xfId="0" applyFill="1" applyBorder="1" applyAlignment="1">
      <alignment vertical="center" wrapText="1"/>
    </xf>
    <xf numFmtId="6" fontId="15" fillId="0" borderId="3" xfId="3" applyNumberFormat="1" applyFont="1" applyFill="1" applyBorder="1" applyAlignment="1">
      <alignment horizontal="right" vertical="center"/>
    </xf>
    <xf numFmtId="6" fontId="15" fillId="0" borderId="1" xfId="3" applyNumberFormat="1" applyFont="1" applyFill="1" applyBorder="1" applyAlignment="1">
      <alignment horizontal="right" vertical="center"/>
    </xf>
    <xf numFmtId="0" fontId="7" fillId="7" borderId="4" xfId="0" applyFont="1" applyFill="1" applyBorder="1" applyAlignment="1">
      <alignment horizontal="center" vertical="center" shrinkToFit="1"/>
    </xf>
    <xf numFmtId="0" fontId="7" fillId="0" borderId="3" xfId="0" applyFont="1" applyBorder="1" applyAlignment="1">
      <alignment horizontal="left" vertical="center"/>
    </xf>
    <xf numFmtId="0" fontId="7" fillId="0" borderId="2" xfId="0" applyFont="1" applyBorder="1" applyAlignment="1">
      <alignment horizontal="left" vertical="center"/>
    </xf>
    <xf numFmtId="0" fontId="7" fillId="0" borderId="1" xfId="0" applyFont="1" applyBorder="1" applyAlignment="1">
      <alignment horizontal="left" vertical="center"/>
    </xf>
    <xf numFmtId="0" fontId="26" fillId="9" borderId="3" xfId="9" applyFont="1" applyFill="1" applyBorder="1" applyAlignment="1">
      <alignment horizontal="center" vertical="center" shrinkToFit="1"/>
    </xf>
    <xf numFmtId="0" fontId="26" fillId="9" borderId="1" xfId="9" applyFont="1" applyFill="1" applyBorder="1" applyAlignment="1">
      <alignment horizontal="center" vertical="center" shrinkToFit="1"/>
    </xf>
    <xf numFmtId="0" fontId="25" fillId="0" borderId="8" xfId="9" applyFont="1" applyBorder="1" applyAlignment="1">
      <alignment horizontal="left" vertical="center"/>
    </xf>
    <xf numFmtId="0" fontId="1" fillId="0" borderId="8" xfId="9" applyBorder="1" applyAlignment="1">
      <alignment horizontal="left" vertical="center"/>
    </xf>
    <xf numFmtId="0" fontId="1" fillId="0" borderId="8" xfId="9" applyBorder="1" applyAlignment="1">
      <alignment horizontal="center" vertical="center"/>
    </xf>
    <xf numFmtId="0" fontId="27" fillId="9" borderId="11" xfId="9" applyFont="1" applyFill="1" applyBorder="1" applyAlignment="1">
      <alignment horizontal="center" vertical="center" shrinkToFit="1"/>
    </xf>
    <xf numFmtId="0" fontId="27" fillId="9" borderId="9" xfId="9" applyFont="1" applyFill="1" applyBorder="1" applyAlignment="1">
      <alignment horizontal="center" vertical="center" shrinkToFit="1"/>
    </xf>
    <xf numFmtId="0" fontId="27" fillId="9" borderId="48" xfId="9" applyFont="1" applyFill="1" applyBorder="1" applyAlignment="1">
      <alignment horizontal="center" vertical="center" shrinkToFit="1"/>
    </xf>
    <xf numFmtId="0" fontId="27" fillId="9" borderId="51" xfId="9" applyFont="1" applyFill="1" applyBorder="1" applyAlignment="1">
      <alignment horizontal="center" vertical="center" shrinkToFit="1"/>
    </xf>
    <xf numFmtId="0" fontId="27" fillId="9" borderId="52" xfId="9" applyFont="1" applyFill="1" applyBorder="1" applyAlignment="1">
      <alignment horizontal="center" vertical="center" shrinkToFit="1"/>
    </xf>
    <xf numFmtId="0" fontId="27" fillId="9" borderId="11" xfId="9" applyFont="1" applyFill="1" applyBorder="1" applyAlignment="1">
      <alignment horizontal="center" vertical="center" wrapText="1" shrinkToFit="1"/>
    </xf>
    <xf numFmtId="0" fontId="27" fillId="9" borderId="29" xfId="9" applyFont="1" applyFill="1" applyBorder="1" applyAlignment="1">
      <alignment horizontal="center" vertical="center" shrinkToFit="1"/>
    </xf>
    <xf numFmtId="0" fontId="27" fillId="9" borderId="27" xfId="9" applyFont="1" applyFill="1" applyBorder="1" applyAlignment="1">
      <alignment horizontal="center" vertical="center" shrinkToFit="1"/>
    </xf>
    <xf numFmtId="0" fontId="27" fillId="9" borderId="28" xfId="9" applyFont="1" applyFill="1" applyBorder="1" applyAlignment="1">
      <alignment horizontal="center" vertical="center" shrinkToFit="1"/>
    </xf>
    <xf numFmtId="0" fontId="24" fillId="9" borderId="11" xfId="9" applyFont="1" applyFill="1" applyBorder="1" applyAlignment="1">
      <alignment horizontal="center" vertical="center" shrinkToFit="1"/>
    </xf>
    <xf numFmtId="0" fontId="24" fillId="9" borderId="52" xfId="9" applyFont="1" applyFill="1" applyBorder="1" applyAlignment="1">
      <alignment horizontal="center" vertical="center" shrinkToFit="1"/>
    </xf>
    <xf numFmtId="0" fontId="28" fillId="9" borderId="25" xfId="9" applyFont="1" applyFill="1" applyBorder="1" applyAlignment="1">
      <alignment horizontal="center" vertical="center" wrapText="1" shrinkToFit="1"/>
    </xf>
    <xf numFmtId="0" fontId="28" fillId="9" borderId="55" xfId="9" applyFont="1" applyFill="1" applyBorder="1" applyAlignment="1">
      <alignment horizontal="center" vertical="center" shrinkToFit="1"/>
    </xf>
    <xf numFmtId="0" fontId="24" fillId="0" borderId="3" xfId="9" applyFont="1" applyBorder="1" applyAlignment="1">
      <alignment horizontal="center" vertical="center"/>
    </xf>
    <xf numFmtId="0" fontId="24" fillId="0" borderId="2" xfId="9" applyFont="1" applyBorder="1" applyAlignment="1">
      <alignment horizontal="center" vertical="center"/>
    </xf>
    <xf numFmtId="0" fontId="24" fillId="0" borderId="1" xfId="9" applyFont="1" applyBorder="1" applyAlignment="1">
      <alignment horizontal="center" vertical="center"/>
    </xf>
    <xf numFmtId="0" fontId="20" fillId="0" borderId="8" xfId="9" applyFont="1" applyBorder="1" applyAlignment="1">
      <alignment horizontal="left" vertical="center" shrinkToFit="1"/>
    </xf>
    <xf numFmtId="0" fontId="24" fillId="9" borderId="49" xfId="9" applyFont="1" applyFill="1" applyBorder="1" applyAlignment="1">
      <alignment horizontal="center" vertical="center" shrinkToFit="1"/>
    </xf>
    <xf numFmtId="0" fontId="24" fillId="9" borderId="53" xfId="9" applyFont="1" applyFill="1" applyBorder="1" applyAlignment="1">
      <alignment horizontal="center" vertical="center" shrinkToFit="1"/>
    </xf>
    <xf numFmtId="0" fontId="26" fillId="9" borderId="3" xfId="9" applyFont="1" applyFill="1" applyBorder="1" applyAlignment="1">
      <alignment horizontal="center" vertical="center"/>
    </xf>
    <xf numFmtId="0" fontId="26" fillId="9" borderId="1" xfId="9" applyFont="1" applyFill="1" applyBorder="1" applyAlignment="1">
      <alignment horizontal="center" vertical="center"/>
    </xf>
    <xf numFmtId="0" fontId="24" fillId="9" borderId="11" xfId="9" applyFont="1" applyFill="1" applyBorder="1" applyAlignment="1">
      <alignment horizontal="center" vertical="center" wrapText="1" shrinkToFit="1"/>
    </xf>
    <xf numFmtId="0" fontId="24" fillId="9" borderId="50" xfId="9" applyFont="1" applyFill="1" applyBorder="1" applyAlignment="1">
      <alignment horizontal="center" vertical="center" shrinkToFit="1"/>
    </xf>
    <xf numFmtId="0" fontId="24" fillId="9" borderId="54" xfId="9" applyFont="1" applyFill="1" applyBorder="1" applyAlignment="1">
      <alignment horizontal="center" vertical="center" shrinkToFit="1"/>
    </xf>
    <xf numFmtId="0" fontId="24" fillId="9" borderId="9" xfId="9" applyFont="1" applyFill="1" applyBorder="1" applyAlignment="1">
      <alignment horizontal="center" vertical="center" shrinkToFit="1"/>
    </xf>
    <xf numFmtId="0" fontId="36" fillId="0" borderId="0" xfId="14" applyFont="1" applyAlignment="1">
      <alignment horizontal="center"/>
    </xf>
    <xf numFmtId="0" fontId="1" fillId="0" borderId="4" xfId="14" applyBorder="1" applyAlignment="1">
      <alignment horizontal="center" vertical="center"/>
    </xf>
    <xf numFmtId="0" fontId="1" fillId="0" borderId="4" xfId="14" applyBorder="1" applyAlignment="1">
      <alignment horizontal="left" wrapText="1"/>
    </xf>
    <xf numFmtId="0" fontId="1" fillId="0" borderId="65" xfId="14" applyBorder="1" applyAlignment="1">
      <alignment horizontal="center" vertical="center"/>
    </xf>
    <xf numFmtId="0" fontId="1" fillId="0" borderId="73" xfId="14" applyBorder="1" applyAlignment="1">
      <alignment horizontal="center" vertical="center"/>
    </xf>
    <xf numFmtId="0" fontId="1" fillId="0" borderId="31" xfId="14" applyBorder="1" applyAlignment="1">
      <alignment horizontal="center" vertical="center"/>
    </xf>
    <xf numFmtId="0" fontId="1" fillId="0" borderId="87" xfId="14" applyBorder="1" applyAlignment="1">
      <alignment horizontal="center" vertical="center"/>
    </xf>
    <xf numFmtId="0" fontId="37" fillId="0" borderId="75" xfId="14" applyFont="1" applyBorder="1" applyAlignment="1">
      <alignment horizontal="center" vertical="center" wrapText="1" shrinkToFit="1"/>
    </xf>
    <xf numFmtId="0" fontId="1" fillId="0" borderId="0" xfId="14">
      <alignment vertical="center"/>
    </xf>
    <xf numFmtId="0" fontId="1" fillId="0" borderId="88" xfId="14" applyBorder="1">
      <alignment vertical="center"/>
    </xf>
    <xf numFmtId="0" fontId="1" fillId="0" borderId="74" xfId="14" applyBorder="1" applyAlignment="1">
      <alignment horizontal="center" vertical="center"/>
    </xf>
    <xf numFmtId="0" fontId="1" fillId="0" borderId="9" xfId="14" applyBorder="1" applyAlignment="1">
      <alignment horizontal="center" vertical="center"/>
    </xf>
    <xf numFmtId="0" fontId="1" fillId="0" borderId="52" xfId="14" applyBorder="1" applyAlignment="1">
      <alignment horizontal="center" vertical="center"/>
    </xf>
    <xf numFmtId="0" fontId="40" fillId="0" borderId="83" xfId="14" applyFont="1" applyBorder="1" applyAlignment="1">
      <alignment horizontal="left" vertical="top" wrapText="1" shrinkToFit="1"/>
    </xf>
    <xf numFmtId="0" fontId="40" fillId="0" borderId="52" xfId="14" applyFont="1" applyBorder="1" applyAlignment="1">
      <alignment horizontal="left" vertical="top" wrapText="1" shrinkToFit="1"/>
    </xf>
    <xf numFmtId="0" fontId="1" fillId="0" borderId="33" xfId="14" applyBorder="1" applyAlignment="1">
      <alignment horizontal="center" vertical="center"/>
    </xf>
    <xf numFmtId="0" fontId="1" fillId="0" borderId="41" xfId="14" applyBorder="1">
      <alignment vertical="center"/>
    </xf>
    <xf numFmtId="0" fontId="1" fillId="0" borderId="19" xfId="14" applyBorder="1" applyAlignment="1">
      <alignment horizontal="center" vertical="center"/>
    </xf>
    <xf numFmtId="0" fontId="40" fillId="0" borderId="19" xfId="14" applyFont="1" applyBorder="1" applyAlignment="1">
      <alignment horizontal="left" vertical="top" wrapText="1" shrinkToFit="1"/>
    </xf>
  </cellXfs>
  <cellStyles count="15">
    <cellStyle name="60% - アクセント 3 2" xfId="4" xr:uid="{987D643B-14FC-4B1E-B8BA-65C66910754F}"/>
    <cellStyle name="ハイパーリンク" xfId="5" builtinId="8"/>
    <cellStyle name="桁区切り" xfId="2" builtinId="6"/>
    <cellStyle name="桁区切り 2" xfId="3" xr:uid="{E85DDC08-F86D-4E1E-AB0B-B025CDF7AF29}"/>
    <cellStyle name="標準" xfId="0" builtinId="0"/>
    <cellStyle name="標準 2" xfId="6" xr:uid="{54F52275-BDBF-4E5B-84EE-554FE32E9CA4}"/>
    <cellStyle name="標準 3" xfId="7" xr:uid="{5E49B8F3-7BBC-49A2-BA7A-D0B3FDDCD231}"/>
    <cellStyle name="標準 4" xfId="8" xr:uid="{A397DBCF-C707-45A2-969F-2E15A75D841A}"/>
    <cellStyle name="標準 4 2" xfId="14" xr:uid="{8551CED9-426A-4312-B8CF-06C92C4F2C4A}"/>
    <cellStyle name="標準 5" xfId="9" xr:uid="{804C8964-2AF5-41E7-9656-7CDD4FC0DD88}"/>
    <cellStyle name="標準_~7799226" xfId="11" xr:uid="{679E2C24-CD23-4D31-9D62-64F0AF9D8042}"/>
    <cellStyle name="標準_12" xfId="13" xr:uid="{BA7F74ED-528D-4042-A415-93C451BE2D04}"/>
    <cellStyle name="標準_13-07  第6競技　成年女子　ダービー競技" xfId="12" xr:uid="{28A8FB07-FC6C-4D50-AFAF-31745FE0BBE4}"/>
    <cellStyle name="標準_5youkou" xfId="1" xr:uid="{930DCE80-2DBB-4740-90FB-F14DA3F4971A}"/>
    <cellStyle name="標準_Sheet1" xfId="10" xr:uid="{78F86FBE-2004-46FF-AB44-D7ADB73504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7203</xdr:colOff>
      <xdr:row>0</xdr:row>
      <xdr:rowOff>67234</xdr:rowOff>
    </xdr:from>
    <xdr:to>
      <xdr:col>5</xdr:col>
      <xdr:colOff>644959</xdr:colOff>
      <xdr:row>1</xdr:row>
      <xdr:rowOff>0</xdr:rowOff>
    </xdr:to>
    <xdr:pic>
      <xdr:nvPicPr>
        <xdr:cNvPr id="2" name="図 1">
          <a:extLst>
            <a:ext uri="{FF2B5EF4-FFF2-40B4-BE49-F238E27FC236}">
              <a16:creationId xmlns:a16="http://schemas.microsoft.com/office/drawing/2014/main" id="{A76A87EA-7493-4D01-9B71-867083EF266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412" t="19289" r="3554" b="17898"/>
        <a:stretch/>
      </xdr:blipFill>
      <xdr:spPr>
        <a:xfrm>
          <a:off x="331053" y="67234"/>
          <a:ext cx="4111206" cy="694766"/>
        </a:xfrm>
        <a:prstGeom prst="rect">
          <a:avLst/>
        </a:prstGeom>
      </xdr:spPr>
    </xdr:pic>
    <xdr:clientData/>
  </xdr:twoCellAnchor>
  <xdr:oneCellAnchor>
    <xdr:from>
      <xdr:col>18</xdr:col>
      <xdr:colOff>81642</xdr:colOff>
      <xdr:row>0</xdr:row>
      <xdr:rowOff>149677</xdr:rowOff>
    </xdr:from>
    <xdr:ext cx="1480132" cy="993321"/>
    <xdr:pic>
      <xdr:nvPicPr>
        <xdr:cNvPr id="3" name="図 2">
          <a:extLst>
            <a:ext uri="{FF2B5EF4-FFF2-40B4-BE49-F238E27FC236}">
              <a16:creationId xmlns:a16="http://schemas.microsoft.com/office/drawing/2014/main" id="{59103181-0D57-4085-A6BC-3904A7AEA54B}"/>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62542" y="149677"/>
          <a:ext cx="1480132" cy="9933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10</xdr:col>
      <xdr:colOff>238125</xdr:colOff>
      <xdr:row>0</xdr:row>
      <xdr:rowOff>28577</xdr:rowOff>
    </xdr:from>
    <xdr:ext cx="1063534" cy="713741"/>
    <xdr:pic>
      <xdr:nvPicPr>
        <xdr:cNvPr id="2" name="図 1">
          <a:extLst>
            <a:ext uri="{FF2B5EF4-FFF2-40B4-BE49-F238E27FC236}">
              <a16:creationId xmlns:a16="http://schemas.microsoft.com/office/drawing/2014/main" id="{23AA08AF-7851-4F17-9101-8916AD4B1E8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22125" y="28577"/>
          <a:ext cx="1063534" cy="71374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123825</xdr:colOff>
      <xdr:row>0</xdr:row>
      <xdr:rowOff>129711</xdr:rowOff>
    </xdr:from>
    <xdr:ext cx="4276725" cy="723229"/>
    <xdr:pic>
      <xdr:nvPicPr>
        <xdr:cNvPr id="3" name="図 2">
          <a:extLst>
            <a:ext uri="{FF2B5EF4-FFF2-40B4-BE49-F238E27FC236}">
              <a16:creationId xmlns:a16="http://schemas.microsoft.com/office/drawing/2014/main" id="{5D83B010-19D2-4226-8EAA-70B595EFC65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412" t="19289" r="3554" b="17898"/>
        <a:stretch/>
      </xdr:blipFill>
      <xdr:spPr>
        <a:xfrm>
          <a:off x="358775" y="129711"/>
          <a:ext cx="4276725" cy="723229"/>
        </a:xfrm>
        <a:prstGeom prst="rect">
          <a:avLst/>
        </a:prstGeom>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oah@hiruzenhp.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5EE74-8FDA-484D-A23F-4FD05DD74703}">
  <sheetPr>
    <tabColor theme="0" tint="-0.34998626667073579"/>
    <pageSetUpPr fitToPage="1"/>
  </sheetPr>
  <dimension ref="A1:X133"/>
  <sheetViews>
    <sheetView showGridLines="0" view="pageBreakPreview" topLeftCell="A67" zoomScaleNormal="100" zoomScaleSheetLayoutView="100" workbookViewId="0">
      <selection activeCell="A74" sqref="A74:W74"/>
    </sheetView>
  </sheetViews>
  <sheetFormatPr defaultRowHeight="12"/>
  <cols>
    <col min="1" max="1" width="6.875" style="1" customWidth="1"/>
    <col min="2" max="2" width="4.125" style="1" customWidth="1"/>
    <col min="3" max="21" width="3.875" style="1" customWidth="1"/>
    <col min="22" max="22" width="2.375" style="1" customWidth="1"/>
    <col min="23" max="23" width="5.625" style="1" customWidth="1"/>
    <col min="24" max="24" width="38.125" style="1" customWidth="1"/>
    <col min="25" max="25" width="3.625" style="1" customWidth="1"/>
    <col min="26" max="227" width="8.75" style="1"/>
    <col min="228" max="228" width="6.875" style="1" customWidth="1"/>
    <col min="229" max="229" width="4.125" style="1" customWidth="1"/>
    <col min="230" max="248" width="3.875" style="1" customWidth="1"/>
    <col min="249" max="249" width="2.375" style="1" customWidth="1"/>
    <col min="250" max="250" width="5.625" style="1" customWidth="1"/>
    <col min="251" max="252" width="3.625" style="1" customWidth="1"/>
    <col min="253" max="483" width="8.75" style="1"/>
    <col min="484" max="484" width="6.875" style="1" customWidth="1"/>
    <col min="485" max="485" width="4.125" style="1" customWidth="1"/>
    <col min="486" max="504" width="3.875" style="1" customWidth="1"/>
    <col min="505" max="505" width="2.375" style="1" customWidth="1"/>
    <col min="506" max="506" width="5.625" style="1" customWidth="1"/>
    <col min="507" max="508" width="3.625" style="1" customWidth="1"/>
    <col min="509" max="739" width="8.75" style="1"/>
    <col min="740" max="740" width="6.875" style="1" customWidth="1"/>
    <col min="741" max="741" width="4.125" style="1" customWidth="1"/>
    <col min="742" max="760" width="3.875" style="1" customWidth="1"/>
    <col min="761" max="761" width="2.375" style="1" customWidth="1"/>
    <col min="762" max="762" width="5.625" style="1" customWidth="1"/>
    <col min="763" max="764" width="3.625" style="1" customWidth="1"/>
    <col min="765" max="995" width="8.75" style="1"/>
    <col min="996" max="996" width="6.875" style="1" customWidth="1"/>
    <col min="997" max="997" width="4.125" style="1" customWidth="1"/>
    <col min="998" max="1016" width="3.875" style="1" customWidth="1"/>
    <col min="1017" max="1017" width="2.375" style="1" customWidth="1"/>
    <col min="1018" max="1018" width="5.625" style="1" customWidth="1"/>
    <col min="1019" max="1020" width="3.625" style="1" customWidth="1"/>
    <col min="1021" max="1251" width="8.75" style="1"/>
    <col min="1252" max="1252" width="6.875" style="1" customWidth="1"/>
    <col min="1253" max="1253" width="4.125" style="1" customWidth="1"/>
    <col min="1254" max="1272" width="3.875" style="1" customWidth="1"/>
    <col min="1273" max="1273" width="2.375" style="1" customWidth="1"/>
    <col min="1274" max="1274" width="5.625" style="1" customWidth="1"/>
    <col min="1275" max="1276" width="3.625" style="1" customWidth="1"/>
    <col min="1277" max="1507" width="8.75" style="1"/>
    <col min="1508" max="1508" width="6.875" style="1" customWidth="1"/>
    <col min="1509" max="1509" width="4.125" style="1" customWidth="1"/>
    <col min="1510" max="1528" width="3.875" style="1" customWidth="1"/>
    <col min="1529" max="1529" width="2.375" style="1" customWidth="1"/>
    <col min="1530" max="1530" width="5.625" style="1" customWidth="1"/>
    <col min="1531" max="1532" width="3.625" style="1" customWidth="1"/>
    <col min="1533" max="1763" width="8.75" style="1"/>
    <col min="1764" max="1764" width="6.875" style="1" customWidth="1"/>
    <col min="1765" max="1765" width="4.125" style="1" customWidth="1"/>
    <col min="1766" max="1784" width="3.875" style="1" customWidth="1"/>
    <col min="1785" max="1785" width="2.375" style="1" customWidth="1"/>
    <col min="1786" max="1786" width="5.625" style="1" customWidth="1"/>
    <col min="1787" max="1788" width="3.625" style="1" customWidth="1"/>
    <col min="1789" max="2019" width="8.75" style="1"/>
    <col min="2020" max="2020" width="6.875" style="1" customWidth="1"/>
    <col min="2021" max="2021" width="4.125" style="1" customWidth="1"/>
    <col min="2022" max="2040" width="3.875" style="1" customWidth="1"/>
    <col min="2041" max="2041" width="2.375" style="1" customWidth="1"/>
    <col min="2042" max="2042" width="5.625" style="1" customWidth="1"/>
    <col min="2043" max="2044" width="3.625" style="1" customWidth="1"/>
    <col min="2045" max="2275" width="8.75" style="1"/>
    <col min="2276" max="2276" width="6.875" style="1" customWidth="1"/>
    <col min="2277" max="2277" width="4.125" style="1" customWidth="1"/>
    <col min="2278" max="2296" width="3.875" style="1" customWidth="1"/>
    <col min="2297" max="2297" width="2.375" style="1" customWidth="1"/>
    <col min="2298" max="2298" width="5.625" style="1" customWidth="1"/>
    <col min="2299" max="2300" width="3.625" style="1" customWidth="1"/>
    <col min="2301" max="2531" width="8.75" style="1"/>
    <col min="2532" max="2532" width="6.875" style="1" customWidth="1"/>
    <col min="2533" max="2533" width="4.125" style="1" customWidth="1"/>
    <col min="2534" max="2552" width="3.875" style="1" customWidth="1"/>
    <col min="2553" max="2553" width="2.375" style="1" customWidth="1"/>
    <col min="2554" max="2554" width="5.625" style="1" customWidth="1"/>
    <col min="2555" max="2556" width="3.625" style="1" customWidth="1"/>
    <col min="2557" max="2787" width="8.75" style="1"/>
    <col min="2788" max="2788" width="6.875" style="1" customWidth="1"/>
    <col min="2789" max="2789" width="4.125" style="1" customWidth="1"/>
    <col min="2790" max="2808" width="3.875" style="1" customWidth="1"/>
    <col min="2809" max="2809" width="2.375" style="1" customWidth="1"/>
    <col min="2810" max="2810" width="5.625" style="1" customWidth="1"/>
    <col min="2811" max="2812" width="3.625" style="1" customWidth="1"/>
    <col min="2813" max="3043" width="8.75" style="1"/>
    <col min="3044" max="3044" width="6.875" style="1" customWidth="1"/>
    <col min="3045" max="3045" width="4.125" style="1" customWidth="1"/>
    <col min="3046" max="3064" width="3.875" style="1" customWidth="1"/>
    <col min="3065" max="3065" width="2.375" style="1" customWidth="1"/>
    <col min="3066" max="3066" width="5.625" style="1" customWidth="1"/>
    <col min="3067" max="3068" width="3.625" style="1" customWidth="1"/>
    <col min="3069" max="3299" width="8.75" style="1"/>
    <col min="3300" max="3300" width="6.875" style="1" customWidth="1"/>
    <col min="3301" max="3301" width="4.125" style="1" customWidth="1"/>
    <col min="3302" max="3320" width="3.875" style="1" customWidth="1"/>
    <col min="3321" max="3321" width="2.375" style="1" customWidth="1"/>
    <col min="3322" max="3322" width="5.625" style="1" customWidth="1"/>
    <col min="3323" max="3324" width="3.625" style="1" customWidth="1"/>
    <col min="3325" max="3555" width="8.75" style="1"/>
    <col min="3556" max="3556" width="6.875" style="1" customWidth="1"/>
    <col min="3557" max="3557" width="4.125" style="1" customWidth="1"/>
    <col min="3558" max="3576" width="3.875" style="1" customWidth="1"/>
    <col min="3577" max="3577" width="2.375" style="1" customWidth="1"/>
    <col min="3578" max="3578" width="5.625" style="1" customWidth="1"/>
    <col min="3579" max="3580" width="3.625" style="1" customWidth="1"/>
    <col min="3581" max="3811" width="8.75" style="1"/>
    <col min="3812" max="3812" width="6.875" style="1" customWidth="1"/>
    <col min="3813" max="3813" width="4.125" style="1" customWidth="1"/>
    <col min="3814" max="3832" width="3.875" style="1" customWidth="1"/>
    <col min="3833" max="3833" width="2.375" style="1" customWidth="1"/>
    <col min="3834" max="3834" width="5.625" style="1" customWidth="1"/>
    <col min="3835" max="3836" width="3.625" style="1" customWidth="1"/>
    <col min="3837" max="4067" width="8.75" style="1"/>
    <col min="4068" max="4068" width="6.875" style="1" customWidth="1"/>
    <col min="4069" max="4069" width="4.125" style="1" customWidth="1"/>
    <col min="4070" max="4088" width="3.875" style="1" customWidth="1"/>
    <col min="4089" max="4089" width="2.375" style="1" customWidth="1"/>
    <col min="4090" max="4090" width="5.625" style="1" customWidth="1"/>
    <col min="4091" max="4092" width="3.625" style="1" customWidth="1"/>
    <col min="4093" max="4323" width="8.75" style="1"/>
    <col min="4324" max="4324" width="6.875" style="1" customWidth="1"/>
    <col min="4325" max="4325" width="4.125" style="1" customWidth="1"/>
    <col min="4326" max="4344" width="3.875" style="1" customWidth="1"/>
    <col min="4345" max="4345" width="2.375" style="1" customWidth="1"/>
    <col min="4346" max="4346" width="5.625" style="1" customWidth="1"/>
    <col min="4347" max="4348" width="3.625" style="1" customWidth="1"/>
    <col min="4349" max="4579" width="8.75" style="1"/>
    <col min="4580" max="4580" width="6.875" style="1" customWidth="1"/>
    <col min="4581" max="4581" width="4.125" style="1" customWidth="1"/>
    <col min="4582" max="4600" width="3.875" style="1" customWidth="1"/>
    <col min="4601" max="4601" width="2.375" style="1" customWidth="1"/>
    <col min="4602" max="4602" width="5.625" style="1" customWidth="1"/>
    <col min="4603" max="4604" width="3.625" style="1" customWidth="1"/>
    <col min="4605" max="4835" width="8.75" style="1"/>
    <col min="4836" max="4836" width="6.875" style="1" customWidth="1"/>
    <col min="4837" max="4837" width="4.125" style="1" customWidth="1"/>
    <col min="4838" max="4856" width="3.875" style="1" customWidth="1"/>
    <col min="4857" max="4857" width="2.375" style="1" customWidth="1"/>
    <col min="4858" max="4858" width="5.625" style="1" customWidth="1"/>
    <col min="4859" max="4860" width="3.625" style="1" customWidth="1"/>
    <col min="4861" max="5091" width="8.75" style="1"/>
    <col min="5092" max="5092" width="6.875" style="1" customWidth="1"/>
    <col min="5093" max="5093" width="4.125" style="1" customWidth="1"/>
    <col min="5094" max="5112" width="3.875" style="1" customWidth="1"/>
    <col min="5113" max="5113" width="2.375" style="1" customWidth="1"/>
    <col min="5114" max="5114" width="5.625" style="1" customWidth="1"/>
    <col min="5115" max="5116" width="3.625" style="1" customWidth="1"/>
    <col min="5117" max="5347" width="8.75" style="1"/>
    <col min="5348" max="5348" width="6.875" style="1" customWidth="1"/>
    <col min="5349" max="5349" width="4.125" style="1" customWidth="1"/>
    <col min="5350" max="5368" width="3.875" style="1" customWidth="1"/>
    <col min="5369" max="5369" width="2.375" style="1" customWidth="1"/>
    <col min="5370" max="5370" width="5.625" style="1" customWidth="1"/>
    <col min="5371" max="5372" width="3.625" style="1" customWidth="1"/>
    <col min="5373" max="5603" width="8.75" style="1"/>
    <col min="5604" max="5604" width="6.875" style="1" customWidth="1"/>
    <col min="5605" max="5605" width="4.125" style="1" customWidth="1"/>
    <col min="5606" max="5624" width="3.875" style="1" customWidth="1"/>
    <col min="5625" max="5625" width="2.375" style="1" customWidth="1"/>
    <col min="5626" max="5626" width="5.625" style="1" customWidth="1"/>
    <col min="5627" max="5628" width="3.625" style="1" customWidth="1"/>
    <col min="5629" max="5859" width="8.75" style="1"/>
    <col min="5860" max="5860" width="6.875" style="1" customWidth="1"/>
    <col min="5861" max="5861" width="4.125" style="1" customWidth="1"/>
    <col min="5862" max="5880" width="3.875" style="1" customWidth="1"/>
    <col min="5881" max="5881" width="2.375" style="1" customWidth="1"/>
    <col min="5882" max="5882" width="5.625" style="1" customWidth="1"/>
    <col min="5883" max="5884" width="3.625" style="1" customWidth="1"/>
    <col min="5885" max="6115" width="8.75" style="1"/>
    <col min="6116" max="6116" width="6.875" style="1" customWidth="1"/>
    <col min="6117" max="6117" width="4.125" style="1" customWidth="1"/>
    <col min="6118" max="6136" width="3.875" style="1" customWidth="1"/>
    <col min="6137" max="6137" width="2.375" style="1" customWidth="1"/>
    <col min="6138" max="6138" width="5.625" style="1" customWidth="1"/>
    <col min="6139" max="6140" width="3.625" style="1" customWidth="1"/>
    <col min="6141" max="6371" width="8.75" style="1"/>
    <col min="6372" max="6372" width="6.875" style="1" customWidth="1"/>
    <col min="6373" max="6373" width="4.125" style="1" customWidth="1"/>
    <col min="6374" max="6392" width="3.875" style="1" customWidth="1"/>
    <col min="6393" max="6393" width="2.375" style="1" customWidth="1"/>
    <col min="6394" max="6394" width="5.625" style="1" customWidth="1"/>
    <col min="6395" max="6396" width="3.625" style="1" customWidth="1"/>
    <col min="6397" max="6627" width="8.75" style="1"/>
    <col min="6628" max="6628" width="6.875" style="1" customWidth="1"/>
    <col min="6629" max="6629" width="4.125" style="1" customWidth="1"/>
    <col min="6630" max="6648" width="3.875" style="1" customWidth="1"/>
    <col min="6649" max="6649" width="2.375" style="1" customWidth="1"/>
    <col min="6650" max="6650" width="5.625" style="1" customWidth="1"/>
    <col min="6651" max="6652" width="3.625" style="1" customWidth="1"/>
    <col min="6653" max="6883" width="8.75" style="1"/>
    <col min="6884" max="6884" width="6.875" style="1" customWidth="1"/>
    <col min="6885" max="6885" width="4.125" style="1" customWidth="1"/>
    <col min="6886" max="6904" width="3.875" style="1" customWidth="1"/>
    <col min="6905" max="6905" width="2.375" style="1" customWidth="1"/>
    <col min="6906" max="6906" width="5.625" style="1" customWidth="1"/>
    <col min="6907" max="6908" width="3.625" style="1" customWidth="1"/>
    <col min="6909" max="7139" width="8.75" style="1"/>
    <col min="7140" max="7140" width="6.875" style="1" customWidth="1"/>
    <col min="7141" max="7141" width="4.125" style="1" customWidth="1"/>
    <col min="7142" max="7160" width="3.875" style="1" customWidth="1"/>
    <col min="7161" max="7161" width="2.375" style="1" customWidth="1"/>
    <col min="7162" max="7162" width="5.625" style="1" customWidth="1"/>
    <col min="7163" max="7164" width="3.625" style="1" customWidth="1"/>
    <col min="7165" max="7395" width="8.75" style="1"/>
    <col min="7396" max="7396" width="6.875" style="1" customWidth="1"/>
    <col min="7397" max="7397" width="4.125" style="1" customWidth="1"/>
    <col min="7398" max="7416" width="3.875" style="1" customWidth="1"/>
    <col min="7417" max="7417" width="2.375" style="1" customWidth="1"/>
    <col min="7418" max="7418" width="5.625" style="1" customWidth="1"/>
    <col min="7419" max="7420" width="3.625" style="1" customWidth="1"/>
    <col min="7421" max="7651" width="8.75" style="1"/>
    <col min="7652" max="7652" width="6.875" style="1" customWidth="1"/>
    <col min="7653" max="7653" width="4.125" style="1" customWidth="1"/>
    <col min="7654" max="7672" width="3.875" style="1" customWidth="1"/>
    <col min="7673" max="7673" width="2.375" style="1" customWidth="1"/>
    <col min="7674" max="7674" width="5.625" style="1" customWidth="1"/>
    <col min="7675" max="7676" width="3.625" style="1" customWidth="1"/>
    <col min="7677" max="7907" width="8.75" style="1"/>
    <col min="7908" max="7908" width="6.875" style="1" customWidth="1"/>
    <col min="7909" max="7909" width="4.125" style="1" customWidth="1"/>
    <col min="7910" max="7928" width="3.875" style="1" customWidth="1"/>
    <col min="7929" max="7929" width="2.375" style="1" customWidth="1"/>
    <col min="7930" max="7930" width="5.625" style="1" customWidth="1"/>
    <col min="7931" max="7932" width="3.625" style="1" customWidth="1"/>
    <col min="7933" max="8163" width="8.75" style="1"/>
    <col min="8164" max="8164" width="6.875" style="1" customWidth="1"/>
    <col min="8165" max="8165" width="4.125" style="1" customWidth="1"/>
    <col min="8166" max="8184" width="3.875" style="1" customWidth="1"/>
    <col min="8185" max="8185" width="2.375" style="1" customWidth="1"/>
    <col min="8186" max="8186" width="5.625" style="1" customWidth="1"/>
    <col min="8187" max="8188" width="3.625" style="1" customWidth="1"/>
    <col min="8189" max="8419" width="8.75" style="1"/>
    <col min="8420" max="8420" width="6.875" style="1" customWidth="1"/>
    <col min="8421" max="8421" width="4.125" style="1" customWidth="1"/>
    <col min="8422" max="8440" width="3.875" style="1" customWidth="1"/>
    <col min="8441" max="8441" width="2.375" style="1" customWidth="1"/>
    <col min="8442" max="8442" width="5.625" style="1" customWidth="1"/>
    <col min="8443" max="8444" width="3.625" style="1" customWidth="1"/>
    <col min="8445" max="8675" width="8.75" style="1"/>
    <col min="8676" max="8676" width="6.875" style="1" customWidth="1"/>
    <col min="8677" max="8677" width="4.125" style="1" customWidth="1"/>
    <col min="8678" max="8696" width="3.875" style="1" customWidth="1"/>
    <col min="8697" max="8697" width="2.375" style="1" customWidth="1"/>
    <col min="8698" max="8698" width="5.625" style="1" customWidth="1"/>
    <col min="8699" max="8700" width="3.625" style="1" customWidth="1"/>
    <col min="8701" max="8931" width="8.75" style="1"/>
    <col min="8932" max="8932" width="6.875" style="1" customWidth="1"/>
    <col min="8933" max="8933" width="4.125" style="1" customWidth="1"/>
    <col min="8934" max="8952" width="3.875" style="1" customWidth="1"/>
    <col min="8953" max="8953" width="2.375" style="1" customWidth="1"/>
    <col min="8954" max="8954" width="5.625" style="1" customWidth="1"/>
    <col min="8955" max="8956" width="3.625" style="1" customWidth="1"/>
    <col min="8957" max="9187" width="8.75" style="1"/>
    <col min="9188" max="9188" width="6.875" style="1" customWidth="1"/>
    <col min="9189" max="9189" width="4.125" style="1" customWidth="1"/>
    <col min="9190" max="9208" width="3.875" style="1" customWidth="1"/>
    <col min="9209" max="9209" width="2.375" style="1" customWidth="1"/>
    <col min="9210" max="9210" width="5.625" style="1" customWidth="1"/>
    <col min="9211" max="9212" width="3.625" style="1" customWidth="1"/>
    <col min="9213" max="9443" width="8.75" style="1"/>
    <col min="9444" max="9444" width="6.875" style="1" customWidth="1"/>
    <col min="9445" max="9445" width="4.125" style="1" customWidth="1"/>
    <col min="9446" max="9464" width="3.875" style="1" customWidth="1"/>
    <col min="9465" max="9465" width="2.375" style="1" customWidth="1"/>
    <col min="9466" max="9466" width="5.625" style="1" customWidth="1"/>
    <col min="9467" max="9468" width="3.625" style="1" customWidth="1"/>
    <col min="9469" max="9699" width="8.75" style="1"/>
    <col min="9700" max="9700" width="6.875" style="1" customWidth="1"/>
    <col min="9701" max="9701" width="4.125" style="1" customWidth="1"/>
    <col min="9702" max="9720" width="3.875" style="1" customWidth="1"/>
    <col min="9721" max="9721" width="2.375" style="1" customWidth="1"/>
    <col min="9722" max="9722" width="5.625" style="1" customWidth="1"/>
    <col min="9723" max="9724" width="3.625" style="1" customWidth="1"/>
    <col min="9725" max="9955" width="8.75" style="1"/>
    <col min="9956" max="9956" width="6.875" style="1" customWidth="1"/>
    <col min="9957" max="9957" width="4.125" style="1" customWidth="1"/>
    <col min="9958" max="9976" width="3.875" style="1" customWidth="1"/>
    <col min="9977" max="9977" width="2.375" style="1" customWidth="1"/>
    <col min="9978" max="9978" width="5.625" style="1" customWidth="1"/>
    <col min="9979" max="9980" width="3.625" style="1" customWidth="1"/>
    <col min="9981" max="10211" width="8.75" style="1"/>
    <col min="10212" max="10212" width="6.875" style="1" customWidth="1"/>
    <col min="10213" max="10213" width="4.125" style="1" customWidth="1"/>
    <col min="10214" max="10232" width="3.875" style="1" customWidth="1"/>
    <col min="10233" max="10233" width="2.375" style="1" customWidth="1"/>
    <col min="10234" max="10234" width="5.625" style="1" customWidth="1"/>
    <col min="10235" max="10236" width="3.625" style="1" customWidth="1"/>
    <col min="10237" max="10467" width="8.75" style="1"/>
    <col min="10468" max="10468" width="6.875" style="1" customWidth="1"/>
    <col min="10469" max="10469" width="4.125" style="1" customWidth="1"/>
    <col min="10470" max="10488" width="3.875" style="1" customWidth="1"/>
    <col min="10489" max="10489" width="2.375" style="1" customWidth="1"/>
    <col min="10490" max="10490" width="5.625" style="1" customWidth="1"/>
    <col min="10491" max="10492" width="3.625" style="1" customWidth="1"/>
    <col min="10493" max="10723" width="8.75" style="1"/>
    <col min="10724" max="10724" width="6.875" style="1" customWidth="1"/>
    <col min="10725" max="10725" width="4.125" style="1" customWidth="1"/>
    <col min="10726" max="10744" width="3.875" style="1" customWidth="1"/>
    <col min="10745" max="10745" width="2.375" style="1" customWidth="1"/>
    <col min="10746" max="10746" width="5.625" style="1" customWidth="1"/>
    <col min="10747" max="10748" width="3.625" style="1" customWidth="1"/>
    <col min="10749" max="10979" width="8.75" style="1"/>
    <col min="10980" max="10980" width="6.875" style="1" customWidth="1"/>
    <col min="10981" max="10981" width="4.125" style="1" customWidth="1"/>
    <col min="10982" max="11000" width="3.875" style="1" customWidth="1"/>
    <col min="11001" max="11001" width="2.375" style="1" customWidth="1"/>
    <col min="11002" max="11002" width="5.625" style="1" customWidth="1"/>
    <col min="11003" max="11004" width="3.625" style="1" customWidth="1"/>
    <col min="11005" max="11235" width="8.75" style="1"/>
    <col min="11236" max="11236" width="6.875" style="1" customWidth="1"/>
    <col min="11237" max="11237" width="4.125" style="1" customWidth="1"/>
    <col min="11238" max="11256" width="3.875" style="1" customWidth="1"/>
    <col min="11257" max="11257" width="2.375" style="1" customWidth="1"/>
    <col min="11258" max="11258" width="5.625" style="1" customWidth="1"/>
    <col min="11259" max="11260" width="3.625" style="1" customWidth="1"/>
    <col min="11261" max="11491" width="8.75" style="1"/>
    <col min="11492" max="11492" width="6.875" style="1" customWidth="1"/>
    <col min="11493" max="11493" width="4.125" style="1" customWidth="1"/>
    <col min="11494" max="11512" width="3.875" style="1" customWidth="1"/>
    <col min="11513" max="11513" width="2.375" style="1" customWidth="1"/>
    <col min="11514" max="11514" width="5.625" style="1" customWidth="1"/>
    <col min="11515" max="11516" width="3.625" style="1" customWidth="1"/>
    <col min="11517" max="11747" width="8.75" style="1"/>
    <col min="11748" max="11748" width="6.875" style="1" customWidth="1"/>
    <col min="11749" max="11749" width="4.125" style="1" customWidth="1"/>
    <col min="11750" max="11768" width="3.875" style="1" customWidth="1"/>
    <col min="11769" max="11769" width="2.375" style="1" customWidth="1"/>
    <col min="11770" max="11770" width="5.625" style="1" customWidth="1"/>
    <col min="11771" max="11772" width="3.625" style="1" customWidth="1"/>
    <col min="11773" max="12003" width="8.75" style="1"/>
    <col min="12004" max="12004" width="6.875" style="1" customWidth="1"/>
    <col min="12005" max="12005" width="4.125" style="1" customWidth="1"/>
    <col min="12006" max="12024" width="3.875" style="1" customWidth="1"/>
    <col min="12025" max="12025" width="2.375" style="1" customWidth="1"/>
    <col min="12026" max="12026" width="5.625" style="1" customWidth="1"/>
    <col min="12027" max="12028" width="3.625" style="1" customWidth="1"/>
    <col min="12029" max="12259" width="8.75" style="1"/>
    <col min="12260" max="12260" width="6.875" style="1" customWidth="1"/>
    <col min="12261" max="12261" width="4.125" style="1" customWidth="1"/>
    <col min="12262" max="12280" width="3.875" style="1" customWidth="1"/>
    <col min="12281" max="12281" width="2.375" style="1" customWidth="1"/>
    <col min="12282" max="12282" width="5.625" style="1" customWidth="1"/>
    <col min="12283" max="12284" width="3.625" style="1" customWidth="1"/>
    <col min="12285" max="12515" width="8.75" style="1"/>
    <col min="12516" max="12516" width="6.875" style="1" customWidth="1"/>
    <col min="12517" max="12517" width="4.125" style="1" customWidth="1"/>
    <col min="12518" max="12536" width="3.875" style="1" customWidth="1"/>
    <col min="12537" max="12537" width="2.375" style="1" customWidth="1"/>
    <col min="12538" max="12538" width="5.625" style="1" customWidth="1"/>
    <col min="12539" max="12540" width="3.625" style="1" customWidth="1"/>
    <col min="12541" max="12771" width="8.75" style="1"/>
    <col min="12772" max="12772" width="6.875" style="1" customWidth="1"/>
    <col min="12773" max="12773" width="4.125" style="1" customWidth="1"/>
    <col min="12774" max="12792" width="3.875" style="1" customWidth="1"/>
    <col min="12793" max="12793" width="2.375" style="1" customWidth="1"/>
    <col min="12794" max="12794" width="5.625" style="1" customWidth="1"/>
    <col min="12795" max="12796" width="3.625" style="1" customWidth="1"/>
    <col min="12797" max="13027" width="8.75" style="1"/>
    <col min="13028" max="13028" width="6.875" style="1" customWidth="1"/>
    <col min="13029" max="13029" width="4.125" style="1" customWidth="1"/>
    <col min="13030" max="13048" width="3.875" style="1" customWidth="1"/>
    <col min="13049" max="13049" width="2.375" style="1" customWidth="1"/>
    <col min="13050" max="13050" width="5.625" style="1" customWidth="1"/>
    <col min="13051" max="13052" width="3.625" style="1" customWidth="1"/>
    <col min="13053" max="13283" width="8.75" style="1"/>
    <col min="13284" max="13284" width="6.875" style="1" customWidth="1"/>
    <col min="13285" max="13285" width="4.125" style="1" customWidth="1"/>
    <col min="13286" max="13304" width="3.875" style="1" customWidth="1"/>
    <col min="13305" max="13305" width="2.375" style="1" customWidth="1"/>
    <col min="13306" max="13306" width="5.625" style="1" customWidth="1"/>
    <col min="13307" max="13308" width="3.625" style="1" customWidth="1"/>
    <col min="13309" max="13539" width="8.75" style="1"/>
    <col min="13540" max="13540" width="6.875" style="1" customWidth="1"/>
    <col min="13541" max="13541" width="4.125" style="1" customWidth="1"/>
    <col min="13542" max="13560" width="3.875" style="1" customWidth="1"/>
    <col min="13561" max="13561" width="2.375" style="1" customWidth="1"/>
    <col min="13562" max="13562" width="5.625" style="1" customWidth="1"/>
    <col min="13563" max="13564" width="3.625" style="1" customWidth="1"/>
    <col min="13565" max="13795" width="8.75" style="1"/>
    <col min="13796" max="13796" width="6.875" style="1" customWidth="1"/>
    <col min="13797" max="13797" width="4.125" style="1" customWidth="1"/>
    <col min="13798" max="13816" width="3.875" style="1" customWidth="1"/>
    <col min="13817" max="13817" width="2.375" style="1" customWidth="1"/>
    <col min="13818" max="13818" width="5.625" style="1" customWidth="1"/>
    <col min="13819" max="13820" width="3.625" style="1" customWidth="1"/>
    <col min="13821" max="14051" width="8.75" style="1"/>
    <col min="14052" max="14052" width="6.875" style="1" customWidth="1"/>
    <col min="14053" max="14053" width="4.125" style="1" customWidth="1"/>
    <col min="14054" max="14072" width="3.875" style="1" customWidth="1"/>
    <col min="14073" max="14073" width="2.375" style="1" customWidth="1"/>
    <col min="14074" max="14074" width="5.625" style="1" customWidth="1"/>
    <col min="14075" max="14076" width="3.625" style="1" customWidth="1"/>
    <col min="14077" max="14307" width="8.75" style="1"/>
    <col min="14308" max="14308" width="6.875" style="1" customWidth="1"/>
    <col min="14309" max="14309" width="4.125" style="1" customWidth="1"/>
    <col min="14310" max="14328" width="3.875" style="1" customWidth="1"/>
    <col min="14329" max="14329" width="2.375" style="1" customWidth="1"/>
    <col min="14330" max="14330" width="5.625" style="1" customWidth="1"/>
    <col min="14331" max="14332" width="3.625" style="1" customWidth="1"/>
    <col min="14333" max="14563" width="8.75" style="1"/>
    <col min="14564" max="14564" width="6.875" style="1" customWidth="1"/>
    <col min="14565" max="14565" width="4.125" style="1" customWidth="1"/>
    <col min="14566" max="14584" width="3.875" style="1" customWidth="1"/>
    <col min="14585" max="14585" width="2.375" style="1" customWidth="1"/>
    <col min="14586" max="14586" width="5.625" style="1" customWidth="1"/>
    <col min="14587" max="14588" width="3.625" style="1" customWidth="1"/>
    <col min="14589" max="14819" width="8.75" style="1"/>
    <col min="14820" max="14820" width="6.875" style="1" customWidth="1"/>
    <col min="14821" max="14821" width="4.125" style="1" customWidth="1"/>
    <col min="14822" max="14840" width="3.875" style="1" customWidth="1"/>
    <col min="14841" max="14841" width="2.375" style="1" customWidth="1"/>
    <col min="14842" max="14842" width="5.625" style="1" customWidth="1"/>
    <col min="14843" max="14844" width="3.625" style="1" customWidth="1"/>
    <col min="14845" max="15075" width="8.75" style="1"/>
    <col min="15076" max="15076" width="6.875" style="1" customWidth="1"/>
    <col min="15077" max="15077" width="4.125" style="1" customWidth="1"/>
    <col min="15078" max="15096" width="3.875" style="1" customWidth="1"/>
    <col min="15097" max="15097" width="2.375" style="1" customWidth="1"/>
    <col min="15098" max="15098" width="5.625" style="1" customWidth="1"/>
    <col min="15099" max="15100" width="3.625" style="1" customWidth="1"/>
    <col min="15101" max="15331" width="8.75" style="1"/>
    <col min="15332" max="15332" width="6.875" style="1" customWidth="1"/>
    <col min="15333" max="15333" width="4.125" style="1" customWidth="1"/>
    <col min="15334" max="15352" width="3.875" style="1" customWidth="1"/>
    <col min="15353" max="15353" width="2.375" style="1" customWidth="1"/>
    <col min="15354" max="15354" width="5.625" style="1" customWidth="1"/>
    <col min="15355" max="15356" width="3.625" style="1" customWidth="1"/>
    <col min="15357" max="15587" width="8.75" style="1"/>
    <col min="15588" max="15588" width="6.875" style="1" customWidth="1"/>
    <col min="15589" max="15589" width="4.125" style="1" customWidth="1"/>
    <col min="15590" max="15608" width="3.875" style="1" customWidth="1"/>
    <col min="15609" max="15609" width="2.375" style="1" customWidth="1"/>
    <col min="15610" max="15610" width="5.625" style="1" customWidth="1"/>
    <col min="15611" max="15612" width="3.625" style="1" customWidth="1"/>
    <col min="15613" max="15843" width="8.75" style="1"/>
    <col min="15844" max="15844" width="6.875" style="1" customWidth="1"/>
    <col min="15845" max="15845" width="4.125" style="1" customWidth="1"/>
    <col min="15846" max="15864" width="3.875" style="1" customWidth="1"/>
    <col min="15865" max="15865" width="2.375" style="1" customWidth="1"/>
    <col min="15866" max="15866" width="5.625" style="1" customWidth="1"/>
    <col min="15867" max="15868" width="3.625" style="1" customWidth="1"/>
    <col min="15869" max="16099" width="8.75" style="1"/>
    <col min="16100" max="16100" width="6.875" style="1" customWidth="1"/>
    <col min="16101" max="16101" width="4.125" style="1" customWidth="1"/>
    <col min="16102" max="16120" width="3.875" style="1" customWidth="1"/>
    <col min="16121" max="16121" width="2.375" style="1" customWidth="1"/>
    <col min="16122" max="16122" width="5.625" style="1" customWidth="1"/>
    <col min="16123" max="16124" width="3.625" style="1" customWidth="1"/>
    <col min="16125" max="16384" width="8.75" style="1"/>
  </cols>
  <sheetData>
    <row r="1" spans="1:23" s="104" customFormat="1">
      <c r="S1" s="331" t="s">
        <v>286</v>
      </c>
      <c r="T1" s="331"/>
      <c r="U1" s="331"/>
      <c r="V1" s="331"/>
      <c r="W1" s="331"/>
    </row>
    <row r="2" spans="1:23" s="104" customFormat="1" ht="3" customHeight="1"/>
    <row r="3" spans="1:23" s="104" customFormat="1">
      <c r="A3" s="104" t="s">
        <v>97</v>
      </c>
    </row>
    <row r="4" spans="1:23" s="104" customFormat="1">
      <c r="Q4" s="104" t="s">
        <v>98</v>
      </c>
    </row>
    <row r="5" spans="1:23" s="104" customFormat="1" ht="8.4499999999999993" customHeight="1"/>
    <row r="6" spans="1:23" s="104" customFormat="1" ht="9.9499999999999993" customHeight="1">
      <c r="B6" s="332" t="s">
        <v>285</v>
      </c>
      <c r="C6" s="332"/>
      <c r="D6" s="332"/>
      <c r="E6" s="332"/>
      <c r="F6" s="332"/>
      <c r="G6" s="332"/>
      <c r="H6" s="332"/>
      <c r="I6" s="332"/>
      <c r="J6" s="332"/>
      <c r="K6" s="332"/>
      <c r="L6" s="332"/>
      <c r="M6" s="332"/>
      <c r="N6" s="332"/>
      <c r="O6" s="332"/>
      <c r="P6" s="332"/>
      <c r="Q6" s="332"/>
      <c r="R6" s="332"/>
      <c r="S6" s="332"/>
      <c r="T6" s="332"/>
      <c r="U6" s="332"/>
    </row>
    <row r="7" spans="1:23" s="104" customFormat="1" ht="9.9499999999999993" customHeight="1">
      <c r="B7" s="332"/>
      <c r="C7" s="332"/>
      <c r="D7" s="332"/>
      <c r="E7" s="332"/>
      <c r="F7" s="332"/>
      <c r="G7" s="332"/>
      <c r="H7" s="332"/>
      <c r="I7" s="332"/>
      <c r="J7" s="332"/>
      <c r="K7" s="332"/>
      <c r="L7" s="332"/>
      <c r="M7" s="332"/>
      <c r="N7" s="332"/>
      <c r="O7" s="332"/>
      <c r="P7" s="332"/>
      <c r="Q7" s="332"/>
      <c r="R7" s="332"/>
      <c r="S7" s="332"/>
      <c r="T7" s="332"/>
      <c r="U7" s="332"/>
    </row>
    <row r="8" spans="1:23" s="104" customFormat="1" ht="8.4499999999999993" customHeight="1">
      <c r="C8" s="264"/>
      <c r="D8" s="1"/>
    </row>
    <row r="9" spans="1:23" s="104" customFormat="1" ht="14.45" customHeight="1">
      <c r="A9" s="333" t="s">
        <v>385</v>
      </c>
      <c r="B9" s="333"/>
      <c r="C9" s="333"/>
      <c r="D9" s="333"/>
      <c r="E9" s="333"/>
      <c r="F9" s="333"/>
      <c r="G9" s="333"/>
      <c r="H9" s="333"/>
      <c r="I9" s="333"/>
      <c r="J9" s="333"/>
      <c r="K9" s="333"/>
      <c r="L9" s="333"/>
      <c r="M9" s="333"/>
      <c r="N9" s="333"/>
      <c r="O9" s="333"/>
      <c r="P9" s="333"/>
      <c r="Q9" s="333"/>
      <c r="R9" s="333"/>
      <c r="S9" s="333"/>
      <c r="T9" s="333"/>
      <c r="U9" s="333"/>
      <c r="V9" s="333"/>
      <c r="W9" s="333"/>
    </row>
    <row r="10" spans="1:23" s="104" customFormat="1" ht="14.45" customHeight="1">
      <c r="A10" s="334" t="s">
        <v>176</v>
      </c>
      <c r="B10" s="334"/>
      <c r="C10" s="334"/>
      <c r="D10" s="334"/>
      <c r="E10" s="334"/>
      <c r="F10" s="334"/>
      <c r="G10" s="334"/>
      <c r="H10" s="334"/>
      <c r="I10" s="334"/>
      <c r="J10" s="334"/>
      <c r="K10" s="334"/>
      <c r="L10" s="334"/>
      <c r="M10" s="334"/>
      <c r="N10" s="334"/>
      <c r="O10" s="334"/>
      <c r="P10" s="334"/>
      <c r="Q10" s="334"/>
      <c r="R10" s="334"/>
      <c r="S10" s="334"/>
      <c r="T10" s="334"/>
      <c r="U10" s="334"/>
      <c r="V10" s="334"/>
      <c r="W10" s="334"/>
    </row>
    <row r="11" spans="1:23" s="104" customFormat="1" ht="14.45" customHeight="1">
      <c r="A11" s="1" t="s">
        <v>175</v>
      </c>
      <c r="B11" s="101"/>
      <c r="C11" s="101"/>
      <c r="D11" s="101"/>
      <c r="E11" s="101"/>
      <c r="F11" s="101"/>
      <c r="G11" s="101"/>
      <c r="H11" s="101"/>
      <c r="I11" s="101"/>
      <c r="J11" s="101"/>
      <c r="K11" s="101"/>
      <c r="L11" s="101"/>
      <c r="M11" s="101"/>
      <c r="N11" s="101"/>
      <c r="O11" s="101"/>
      <c r="P11" s="101"/>
      <c r="Q11" s="101"/>
      <c r="R11" s="101"/>
      <c r="S11" s="101"/>
      <c r="T11" s="101"/>
      <c r="U11" s="101"/>
      <c r="V11" s="101"/>
      <c r="W11" s="101"/>
    </row>
    <row r="12" spans="1:23" s="104" customFormat="1" ht="14.45" customHeight="1">
      <c r="A12" s="1" t="s">
        <v>177</v>
      </c>
      <c r="B12" s="101"/>
      <c r="C12" s="101"/>
      <c r="D12" s="101"/>
      <c r="E12" s="101"/>
      <c r="F12" s="101"/>
      <c r="G12" s="101"/>
      <c r="H12" s="101"/>
      <c r="I12" s="101"/>
      <c r="J12" s="101"/>
      <c r="K12" s="101"/>
      <c r="L12" s="101"/>
      <c r="M12" s="101"/>
      <c r="N12" s="101"/>
      <c r="O12" s="101"/>
      <c r="P12" s="101"/>
      <c r="Q12" s="101"/>
      <c r="R12" s="101"/>
      <c r="S12" s="101"/>
      <c r="T12" s="101"/>
      <c r="U12" s="101"/>
      <c r="V12" s="101"/>
      <c r="W12" s="101"/>
    </row>
    <row r="13" spans="1:23" s="104" customFormat="1" ht="14.45" customHeight="1">
      <c r="A13" s="104" t="s">
        <v>178</v>
      </c>
      <c r="B13" s="101"/>
      <c r="C13" s="101"/>
      <c r="D13" s="101"/>
      <c r="E13" s="101"/>
      <c r="F13" s="101"/>
      <c r="G13" s="101"/>
      <c r="H13" s="101"/>
      <c r="I13" s="101"/>
      <c r="J13" s="101"/>
      <c r="K13" s="101"/>
      <c r="L13" s="101"/>
      <c r="M13" s="101"/>
      <c r="N13" s="101"/>
      <c r="O13" s="101"/>
      <c r="P13" s="101"/>
      <c r="Q13" s="101"/>
      <c r="R13" s="101"/>
      <c r="S13" s="101"/>
      <c r="T13" s="101"/>
      <c r="U13" s="101"/>
      <c r="V13" s="101"/>
      <c r="W13" s="101"/>
    </row>
    <row r="14" spans="1:23" s="104" customFormat="1" ht="14.45" customHeight="1">
      <c r="A14" s="1" t="s">
        <v>179</v>
      </c>
      <c r="R14" s="101"/>
      <c r="S14" s="101"/>
      <c r="T14" s="101"/>
      <c r="U14" s="101"/>
      <c r="V14" s="101"/>
      <c r="W14" s="101"/>
    </row>
    <row r="15" spans="1:23" s="104" customFormat="1" ht="7.5" customHeight="1">
      <c r="B15" s="101"/>
      <c r="C15" s="101"/>
      <c r="D15" s="101"/>
      <c r="E15" s="101"/>
      <c r="F15" s="101"/>
      <c r="G15" s="101"/>
      <c r="H15" s="101"/>
      <c r="I15" s="101"/>
      <c r="J15" s="101"/>
      <c r="K15" s="101"/>
      <c r="L15" s="101"/>
      <c r="M15" s="101"/>
      <c r="N15" s="101"/>
      <c r="O15" s="101"/>
      <c r="P15" s="101"/>
      <c r="Q15" s="101"/>
      <c r="S15" s="1"/>
      <c r="T15" s="1"/>
      <c r="U15" s="1"/>
      <c r="V15" s="1"/>
      <c r="W15" s="1"/>
    </row>
    <row r="16" spans="1:23" s="104" customFormat="1" ht="14.1" customHeight="1">
      <c r="A16" s="1" t="s">
        <v>274</v>
      </c>
      <c r="E16" s="104" t="s">
        <v>374</v>
      </c>
      <c r="H16" s="1"/>
      <c r="I16" s="104" t="s">
        <v>375</v>
      </c>
      <c r="J16" s="1"/>
      <c r="K16" s="1"/>
      <c r="M16" s="1" t="s">
        <v>376</v>
      </c>
      <c r="N16" s="1"/>
      <c r="P16" s="1"/>
      <c r="Q16" s="1"/>
      <c r="S16" s="1"/>
      <c r="T16" s="1"/>
      <c r="U16" s="1"/>
      <c r="V16" s="1"/>
      <c r="W16" s="1"/>
    </row>
    <row r="17" spans="1:23" s="104" customFormat="1" ht="14.1" customHeight="1">
      <c r="A17" s="1"/>
      <c r="B17" s="1"/>
      <c r="C17" s="1"/>
      <c r="D17" s="1"/>
      <c r="E17" s="1"/>
      <c r="F17" s="1"/>
      <c r="G17" s="1"/>
      <c r="H17" s="1"/>
      <c r="I17" s="1"/>
      <c r="J17" s="1"/>
      <c r="K17" s="1"/>
      <c r="L17" s="1"/>
      <c r="M17" s="1"/>
      <c r="N17" s="1"/>
      <c r="O17" s="1"/>
      <c r="P17" s="1"/>
      <c r="Q17" s="1"/>
      <c r="R17" s="1"/>
      <c r="S17" s="1"/>
      <c r="T17" s="1"/>
      <c r="U17" s="1"/>
      <c r="V17" s="1"/>
      <c r="W17" s="1"/>
    </row>
    <row r="18" spans="1:23" s="104" customFormat="1" ht="16.5" customHeight="1">
      <c r="A18" s="104" t="s">
        <v>99</v>
      </c>
      <c r="C18" s="104" t="s">
        <v>100</v>
      </c>
    </row>
    <row r="19" spans="1:23" s="104" customFormat="1" ht="16.5" customHeight="1">
      <c r="A19" s="104" t="s">
        <v>101</v>
      </c>
      <c r="C19" s="104" t="s">
        <v>102</v>
      </c>
    </row>
    <row r="20" spans="1:23" s="104" customFormat="1" ht="16.5" customHeight="1">
      <c r="A20" s="104" t="s">
        <v>103</v>
      </c>
      <c r="C20" s="350" t="s">
        <v>287</v>
      </c>
      <c r="D20" s="350"/>
      <c r="E20" s="350"/>
      <c r="F20" s="350"/>
      <c r="G20" s="350"/>
      <c r="H20" s="265" t="s">
        <v>104</v>
      </c>
      <c r="I20" s="351" t="s">
        <v>288</v>
      </c>
      <c r="J20" s="351"/>
      <c r="K20" s="351"/>
      <c r="L20" s="351"/>
      <c r="M20" s="351"/>
      <c r="N20" s="351"/>
    </row>
    <row r="21" spans="1:23" s="104" customFormat="1" ht="16.5" customHeight="1">
      <c r="A21" s="104" t="s">
        <v>105</v>
      </c>
      <c r="C21" s="104" t="s">
        <v>106</v>
      </c>
    </row>
    <row r="22" spans="1:23" s="104" customFormat="1" ht="13.5" customHeight="1">
      <c r="A22" s="1" t="s">
        <v>107</v>
      </c>
      <c r="B22" s="1"/>
      <c r="C22" s="1"/>
      <c r="D22" s="1"/>
      <c r="E22" s="1"/>
      <c r="F22" s="1"/>
      <c r="G22" s="1"/>
      <c r="H22" s="1"/>
      <c r="I22" s="1"/>
      <c r="J22" s="1"/>
      <c r="K22" s="1"/>
      <c r="L22" s="104" t="s">
        <v>298</v>
      </c>
      <c r="M22" s="1"/>
      <c r="N22" s="1"/>
      <c r="O22" s="1"/>
      <c r="P22" s="1"/>
      <c r="Q22" s="1"/>
      <c r="R22" s="1"/>
      <c r="S22" s="1"/>
      <c r="T22" s="1"/>
      <c r="U22" s="1"/>
      <c r="V22" s="1"/>
      <c r="W22" s="1"/>
    </row>
    <row r="23" spans="1:23" s="104" customFormat="1" ht="18" customHeight="1" thickBot="1">
      <c r="A23" s="104" t="s">
        <v>108</v>
      </c>
    </row>
    <row r="24" spans="1:23" s="104" customFormat="1" ht="14.45" customHeight="1" thickBot="1">
      <c r="A24" s="266" t="s">
        <v>109</v>
      </c>
      <c r="B24" s="267" t="s">
        <v>11</v>
      </c>
      <c r="C24" s="268" t="s">
        <v>10</v>
      </c>
      <c r="D24" s="338" t="s">
        <v>9</v>
      </c>
      <c r="E24" s="338"/>
      <c r="F24" s="338"/>
      <c r="G24" s="338"/>
      <c r="H24" s="338"/>
      <c r="I24" s="338"/>
      <c r="J24" s="338"/>
      <c r="K24" s="338"/>
      <c r="L24" s="338" t="s">
        <v>110</v>
      </c>
      <c r="M24" s="338"/>
      <c r="N24" s="338"/>
      <c r="O24" s="338"/>
      <c r="P24" s="338"/>
      <c r="Q24" s="338"/>
      <c r="R24" s="338"/>
      <c r="S24" s="338"/>
      <c r="T24" s="338"/>
      <c r="U24" s="338"/>
      <c r="V24" s="338"/>
      <c r="W24" s="339"/>
    </row>
    <row r="25" spans="1:23" s="104" customFormat="1" ht="15" customHeight="1">
      <c r="A25" s="269">
        <v>46276</v>
      </c>
      <c r="B25" s="270">
        <v>1</v>
      </c>
      <c r="C25" s="270" t="s">
        <v>8</v>
      </c>
      <c r="D25" s="271" t="s">
        <v>4</v>
      </c>
      <c r="E25" s="271"/>
      <c r="F25" s="271"/>
      <c r="G25" s="271"/>
      <c r="H25" s="271"/>
      <c r="I25" s="271"/>
      <c r="J25" s="271"/>
      <c r="K25" s="272"/>
      <c r="L25" s="273" t="s">
        <v>111</v>
      </c>
      <c r="M25" s="271"/>
      <c r="N25" s="271"/>
      <c r="O25" s="271"/>
      <c r="P25" s="271"/>
      <c r="Q25" s="274"/>
      <c r="R25" s="274"/>
      <c r="S25" s="274"/>
      <c r="T25" s="274"/>
      <c r="U25" s="274"/>
      <c r="V25" s="274"/>
      <c r="W25" s="275"/>
    </row>
    <row r="26" spans="1:23" s="104" customFormat="1" ht="15" customHeight="1">
      <c r="A26" s="276" t="s">
        <v>296</v>
      </c>
      <c r="B26" s="277">
        <v>2</v>
      </c>
      <c r="C26" s="277" t="s">
        <v>2</v>
      </c>
      <c r="D26" s="262" t="s">
        <v>6</v>
      </c>
      <c r="E26" s="262"/>
      <c r="F26" s="262"/>
      <c r="G26" s="262"/>
      <c r="H26" s="262"/>
      <c r="I26" s="262"/>
      <c r="J26" s="262"/>
      <c r="K26" s="263"/>
      <c r="L26" s="261" t="s">
        <v>112</v>
      </c>
      <c r="M26" s="262"/>
      <c r="N26" s="262"/>
      <c r="O26" s="262"/>
      <c r="P26" s="262"/>
      <c r="Q26" s="262"/>
      <c r="R26" s="262"/>
      <c r="S26" s="262"/>
      <c r="T26" s="262"/>
      <c r="U26" s="262"/>
      <c r="V26" s="262"/>
      <c r="W26" s="278"/>
    </row>
    <row r="27" spans="1:23" s="104" customFormat="1" ht="15" customHeight="1">
      <c r="A27" s="276"/>
      <c r="B27" s="277">
        <v>3</v>
      </c>
      <c r="C27" s="277" t="s">
        <v>2</v>
      </c>
      <c r="D27" s="262" t="s">
        <v>5</v>
      </c>
      <c r="E27" s="130"/>
      <c r="F27" s="130"/>
      <c r="G27" s="130"/>
      <c r="H27" s="130"/>
      <c r="I27" s="130"/>
      <c r="J27" s="130"/>
      <c r="K27" s="131"/>
      <c r="L27" s="261" t="s">
        <v>113</v>
      </c>
      <c r="M27" s="130"/>
      <c r="N27" s="130"/>
      <c r="O27" s="130"/>
      <c r="P27" s="130"/>
      <c r="Q27" s="130"/>
      <c r="R27" s="130"/>
      <c r="S27" s="130"/>
      <c r="T27" s="130"/>
      <c r="U27" s="130"/>
      <c r="V27" s="130"/>
      <c r="W27" s="279"/>
    </row>
    <row r="28" spans="1:23" s="104" customFormat="1" ht="15" customHeight="1">
      <c r="A28" s="276"/>
      <c r="B28" s="277">
        <v>4</v>
      </c>
      <c r="C28" s="277" t="s">
        <v>2</v>
      </c>
      <c r="D28" s="262" t="s">
        <v>3</v>
      </c>
      <c r="E28" s="262"/>
      <c r="F28" s="262"/>
      <c r="G28" s="262"/>
      <c r="H28" s="262"/>
      <c r="I28" s="262"/>
      <c r="J28" s="262"/>
      <c r="K28" s="263"/>
      <c r="L28" s="261" t="s">
        <v>294</v>
      </c>
      <c r="M28" s="262"/>
      <c r="N28" s="262"/>
      <c r="O28" s="262"/>
      <c r="P28" s="262"/>
      <c r="Q28" s="262"/>
      <c r="R28" s="262"/>
      <c r="S28" s="262"/>
      <c r="T28" s="262"/>
      <c r="U28" s="262"/>
      <c r="V28" s="262"/>
      <c r="W28" s="278"/>
    </row>
    <row r="29" spans="1:23" s="104" customFormat="1" ht="15" customHeight="1">
      <c r="A29" s="276"/>
      <c r="B29" s="277">
        <v>5</v>
      </c>
      <c r="C29" s="277" t="s">
        <v>2</v>
      </c>
      <c r="D29" s="261" t="s">
        <v>7</v>
      </c>
      <c r="E29" s="262"/>
      <c r="F29" s="262"/>
      <c r="G29" s="262"/>
      <c r="H29" s="262"/>
      <c r="I29" s="262"/>
      <c r="J29" s="262"/>
      <c r="K29" s="263"/>
      <c r="L29" s="280" t="s">
        <v>295</v>
      </c>
      <c r="M29" s="262"/>
      <c r="N29" s="262"/>
      <c r="O29" s="262"/>
      <c r="P29" s="262"/>
      <c r="Q29" s="262"/>
      <c r="R29" s="262"/>
      <c r="S29" s="262"/>
      <c r="T29" s="262"/>
      <c r="U29" s="262"/>
      <c r="V29" s="262"/>
      <c r="W29" s="278"/>
    </row>
    <row r="30" spans="1:23" s="104" customFormat="1" ht="15" customHeight="1">
      <c r="A30" s="276"/>
      <c r="B30" s="277">
        <v>6</v>
      </c>
      <c r="C30" s="277" t="s">
        <v>2</v>
      </c>
      <c r="D30" s="262" t="s">
        <v>55</v>
      </c>
      <c r="E30" s="262"/>
      <c r="F30" s="262"/>
      <c r="G30" s="262"/>
      <c r="H30" s="262"/>
      <c r="I30" s="262"/>
      <c r="J30" s="262"/>
      <c r="K30" s="263"/>
      <c r="L30" s="261" t="s">
        <v>114</v>
      </c>
      <c r="M30" s="262"/>
      <c r="N30" s="262"/>
      <c r="O30" s="262"/>
      <c r="P30" s="262"/>
      <c r="Q30" s="262"/>
      <c r="R30" s="262"/>
      <c r="S30" s="262"/>
      <c r="T30" s="262"/>
      <c r="U30" s="262"/>
      <c r="V30" s="262"/>
      <c r="W30" s="278"/>
    </row>
    <row r="31" spans="1:23" s="104" customFormat="1" ht="15" customHeight="1">
      <c r="A31" s="276"/>
      <c r="B31" s="277">
        <v>7</v>
      </c>
      <c r="C31" s="277" t="s">
        <v>2</v>
      </c>
      <c r="D31" s="262" t="s">
        <v>56</v>
      </c>
      <c r="E31" s="262"/>
      <c r="F31" s="262"/>
      <c r="G31" s="262"/>
      <c r="H31" s="262"/>
      <c r="I31" s="262"/>
      <c r="J31" s="262"/>
      <c r="K31" s="263"/>
      <c r="L31" s="261" t="s">
        <v>115</v>
      </c>
      <c r="M31" s="262"/>
      <c r="N31" s="262"/>
      <c r="O31" s="262"/>
      <c r="P31" s="262"/>
      <c r="Q31" s="262"/>
      <c r="R31" s="262"/>
      <c r="S31" s="262"/>
      <c r="T31" s="262"/>
      <c r="U31" s="262"/>
      <c r="V31" s="262"/>
      <c r="W31" s="278"/>
    </row>
    <row r="32" spans="1:23" s="104" customFormat="1" ht="15" customHeight="1">
      <c r="A32" s="276"/>
      <c r="B32" s="277">
        <v>8</v>
      </c>
      <c r="C32" s="277" t="s">
        <v>2</v>
      </c>
      <c r="D32" s="261" t="s">
        <v>57</v>
      </c>
      <c r="E32" s="262"/>
      <c r="F32" s="262"/>
      <c r="G32" s="262"/>
      <c r="H32" s="262"/>
      <c r="I32" s="262"/>
      <c r="J32" s="262"/>
      <c r="K32" s="263"/>
      <c r="L32" s="261" t="s">
        <v>116</v>
      </c>
      <c r="M32" s="130"/>
      <c r="N32" s="130"/>
      <c r="O32" s="130"/>
      <c r="P32" s="130"/>
      <c r="Q32" s="262"/>
      <c r="R32" s="262"/>
      <c r="S32" s="262"/>
      <c r="T32" s="262"/>
      <c r="U32" s="262"/>
      <c r="V32" s="262"/>
      <c r="W32" s="278"/>
    </row>
    <row r="33" spans="1:24" s="104" customFormat="1" ht="15" customHeight="1" thickBot="1">
      <c r="A33" s="281"/>
      <c r="B33" s="282">
        <v>9</v>
      </c>
      <c r="C33" s="282" t="s">
        <v>127</v>
      </c>
      <c r="D33" s="283" t="s">
        <v>1</v>
      </c>
      <c r="E33" s="284"/>
      <c r="F33" s="284"/>
      <c r="G33" s="284"/>
      <c r="H33" s="284"/>
      <c r="I33" s="284"/>
      <c r="J33" s="284"/>
      <c r="K33" s="285"/>
      <c r="L33" s="283" t="s">
        <v>135</v>
      </c>
      <c r="M33" s="286"/>
      <c r="N33" s="286"/>
      <c r="O33" s="286"/>
      <c r="P33" s="286"/>
      <c r="Q33" s="287"/>
      <c r="R33" s="287"/>
      <c r="S33" s="287"/>
      <c r="T33" s="287"/>
      <c r="U33" s="287"/>
      <c r="V33" s="287"/>
      <c r="W33" s="288"/>
    </row>
    <row r="34" spans="1:24" s="104" customFormat="1" ht="15" customHeight="1">
      <c r="A34" s="269">
        <v>46277</v>
      </c>
      <c r="B34" s="270">
        <v>10</v>
      </c>
      <c r="C34" s="270" t="s">
        <v>8</v>
      </c>
      <c r="D34" s="271" t="s">
        <v>117</v>
      </c>
      <c r="E34" s="271"/>
      <c r="F34" s="271"/>
      <c r="G34" s="271"/>
      <c r="H34" s="271"/>
      <c r="I34" s="271"/>
      <c r="J34" s="271"/>
      <c r="K34" s="272"/>
      <c r="L34" s="273" t="s">
        <v>118</v>
      </c>
      <c r="M34" s="271"/>
      <c r="N34" s="271"/>
      <c r="O34" s="271"/>
      <c r="P34" s="271"/>
      <c r="Q34" s="274"/>
      <c r="R34" s="274"/>
      <c r="S34" s="274"/>
      <c r="T34" s="274"/>
      <c r="U34" s="274"/>
      <c r="V34" s="274"/>
      <c r="W34" s="275"/>
    </row>
    <row r="35" spans="1:24" s="104" customFormat="1" ht="15" customHeight="1">
      <c r="A35" s="276" t="s">
        <v>119</v>
      </c>
      <c r="B35" s="277">
        <v>11</v>
      </c>
      <c r="C35" s="277" t="s">
        <v>8</v>
      </c>
      <c r="D35" s="262" t="s">
        <v>120</v>
      </c>
      <c r="E35" s="262"/>
      <c r="F35" s="262"/>
      <c r="G35" s="262"/>
      <c r="H35" s="262"/>
      <c r="I35" s="262"/>
      <c r="J35" s="262"/>
      <c r="K35" s="263"/>
      <c r="L35" s="104" t="s">
        <v>121</v>
      </c>
      <c r="M35" s="262"/>
      <c r="N35" s="262"/>
      <c r="O35" s="262"/>
      <c r="P35" s="262"/>
      <c r="Q35" s="262"/>
      <c r="R35" s="262"/>
      <c r="S35" s="262"/>
      <c r="T35" s="262"/>
      <c r="U35" s="262"/>
      <c r="V35" s="262"/>
      <c r="W35" s="278"/>
    </row>
    <row r="36" spans="1:24" s="104" customFormat="1" ht="15" customHeight="1">
      <c r="A36" s="276"/>
      <c r="B36" s="277">
        <v>12</v>
      </c>
      <c r="C36" s="277" t="s">
        <v>8</v>
      </c>
      <c r="D36" s="104" t="s">
        <v>299</v>
      </c>
      <c r="E36" s="130"/>
      <c r="F36" s="130"/>
      <c r="G36" s="130"/>
      <c r="H36" s="130"/>
      <c r="I36" s="130"/>
      <c r="J36" s="130"/>
      <c r="K36" s="131"/>
      <c r="L36" s="261" t="s">
        <v>300</v>
      </c>
      <c r="M36" s="130"/>
      <c r="N36" s="130"/>
      <c r="O36" s="130"/>
      <c r="P36" s="130"/>
      <c r="Q36" s="130"/>
      <c r="R36" s="130"/>
      <c r="S36" s="130"/>
      <c r="T36" s="130"/>
      <c r="U36" s="130"/>
      <c r="V36" s="130"/>
      <c r="W36" s="279"/>
    </row>
    <row r="37" spans="1:24" s="104" customFormat="1" ht="15" customHeight="1">
      <c r="A37" s="276"/>
      <c r="B37" s="277">
        <v>13</v>
      </c>
      <c r="C37" s="277" t="s">
        <v>8</v>
      </c>
      <c r="D37" s="262" t="s">
        <v>122</v>
      </c>
      <c r="E37" s="262"/>
      <c r="F37" s="262"/>
      <c r="G37" s="262"/>
      <c r="H37" s="262"/>
      <c r="I37" s="262"/>
      <c r="J37" s="262"/>
      <c r="K37" s="263"/>
      <c r="L37" s="261" t="s">
        <v>123</v>
      </c>
      <c r="M37" s="262"/>
      <c r="N37" s="262"/>
      <c r="O37" s="262"/>
      <c r="P37" s="262"/>
      <c r="Q37" s="262"/>
      <c r="R37" s="262"/>
      <c r="S37" s="262"/>
      <c r="T37" s="262"/>
      <c r="U37" s="262"/>
      <c r="V37" s="262"/>
      <c r="W37" s="278"/>
    </row>
    <row r="38" spans="1:24" s="104" customFormat="1" ht="15" customHeight="1">
      <c r="A38" s="276"/>
      <c r="B38" s="277">
        <v>14</v>
      </c>
      <c r="C38" s="277" t="s">
        <v>8</v>
      </c>
      <c r="D38" s="261" t="s">
        <v>124</v>
      </c>
      <c r="E38" s="262"/>
      <c r="F38" s="262"/>
      <c r="G38" s="262"/>
      <c r="H38" s="262"/>
      <c r="I38" s="262"/>
      <c r="J38" s="262"/>
      <c r="K38" s="263"/>
      <c r="L38" s="280" t="s">
        <v>301</v>
      </c>
      <c r="M38" s="262"/>
      <c r="N38" s="262"/>
      <c r="O38" s="262"/>
      <c r="P38" s="262"/>
      <c r="Q38" s="262"/>
      <c r="R38" s="262"/>
      <c r="S38" s="262"/>
      <c r="T38" s="262"/>
      <c r="U38" s="262"/>
      <c r="V38" s="262"/>
      <c r="W38" s="278"/>
    </row>
    <row r="39" spans="1:24" s="104" customFormat="1" ht="15" customHeight="1">
      <c r="A39" s="135"/>
      <c r="B39" s="277">
        <v>15</v>
      </c>
      <c r="C39" s="134" t="s">
        <v>125</v>
      </c>
      <c r="D39" s="261" t="s">
        <v>126</v>
      </c>
      <c r="E39" s="262"/>
      <c r="F39" s="262"/>
      <c r="G39" s="262"/>
      <c r="H39" s="262"/>
      <c r="I39" s="262"/>
      <c r="J39" s="262"/>
      <c r="K39" s="263"/>
      <c r="L39" s="261" t="s">
        <v>289</v>
      </c>
      <c r="M39" s="289"/>
      <c r="N39" s="289"/>
      <c r="O39" s="262"/>
      <c r="P39" s="262"/>
      <c r="Q39" s="262"/>
      <c r="R39" s="262"/>
      <c r="S39" s="262"/>
      <c r="T39" s="262"/>
      <c r="U39" s="262"/>
      <c r="V39" s="262"/>
      <c r="W39" s="278"/>
    </row>
    <row r="40" spans="1:24" s="104" customFormat="1" ht="15" customHeight="1">
      <c r="A40" s="276"/>
      <c r="B40" s="277">
        <v>16</v>
      </c>
      <c r="C40" s="134" t="s">
        <v>127</v>
      </c>
      <c r="D40" s="261" t="s">
        <v>58</v>
      </c>
      <c r="E40" s="262"/>
      <c r="F40" s="262"/>
      <c r="G40" s="262"/>
      <c r="H40" s="262"/>
      <c r="I40" s="262"/>
      <c r="J40" s="262"/>
      <c r="K40" s="263"/>
      <c r="L40" s="280" t="s">
        <v>128</v>
      </c>
      <c r="M40" s="262"/>
      <c r="N40" s="262"/>
      <c r="O40" s="262"/>
      <c r="P40" s="262"/>
      <c r="Q40" s="262"/>
      <c r="R40" s="262"/>
      <c r="S40" s="262"/>
      <c r="T40" s="262"/>
      <c r="U40" s="262"/>
      <c r="V40" s="262"/>
      <c r="W40" s="278"/>
    </row>
    <row r="41" spans="1:24" s="104" customFormat="1" ht="15" customHeight="1">
      <c r="A41" s="276"/>
      <c r="B41" s="277">
        <v>17</v>
      </c>
      <c r="C41" s="134" t="s">
        <v>127</v>
      </c>
      <c r="D41" s="261" t="s">
        <v>59</v>
      </c>
      <c r="E41" s="262"/>
      <c r="F41" s="262"/>
      <c r="G41" s="262"/>
      <c r="H41" s="262"/>
      <c r="I41" s="262"/>
      <c r="J41" s="262"/>
      <c r="K41" s="263"/>
      <c r="L41" s="280" t="s">
        <v>129</v>
      </c>
      <c r="M41" s="262"/>
      <c r="N41" s="262"/>
      <c r="O41" s="262"/>
      <c r="P41" s="262"/>
      <c r="Q41" s="262"/>
      <c r="R41" s="262"/>
      <c r="S41" s="262"/>
      <c r="T41" s="262"/>
      <c r="U41" s="262"/>
      <c r="V41" s="262"/>
      <c r="W41" s="278"/>
    </row>
    <row r="42" spans="1:24" s="104" customFormat="1" ht="15" customHeight="1" thickBot="1">
      <c r="A42" s="290"/>
      <c r="B42" s="282">
        <v>18</v>
      </c>
      <c r="C42" s="291" t="s">
        <v>130</v>
      </c>
      <c r="D42" s="292" t="s">
        <v>54</v>
      </c>
      <c r="E42" s="293"/>
      <c r="F42" s="293"/>
      <c r="G42" s="293"/>
      <c r="H42" s="293"/>
      <c r="I42" s="293"/>
      <c r="J42" s="293"/>
      <c r="K42" s="294"/>
      <c r="L42" s="295" t="s">
        <v>131</v>
      </c>
      <c r="M42" s="293"/>
      <c r="N42" s="293"/>
      <c r="O42" s="293"/>
      <c r="P42" s="293"/>
      <c r="Q42" s="293"/>
      <c r="R42" s="293"/>
      <c r="S42" s="293"/>
      <c r="T42" s="293"/>
      <c r="U42" s="293"/>
      <c r="V42" s="293"/>
      <c r="W42" s="296"/>
      <c r="X42" s="1"/>
    </row>
    <row r="43" spans="1:24" s="104" customFormat="1" ht="15" customHeight="1">
      <c r="A43" s="297">
        <v>46278</v>
      </c>
      <c r="B43" s="298">
        <v>19</v>
      </c>
      <c r="C43" s="298" t="s">
        <v>2</v>
      </c>
      <c r="D43" s="299" t="s">
        <v>4</v>
      </c>
      <c r="E43" s="300"/>
      <c r="F43" s="300"/>
      <c r="G43" s="300"/>
      <c r="H43" s="300"/>
      <c r="I43" s="300"/>
      <c r="J43" s="300"/>
      <c r="K43" s="301"/>
      <c r="L43" s="299" t="s">
        <v>111</v>
      </c>
      <c r="M43" s="300"/>
      <c r="N43" s="300"/>
      <c r="O43" s="300"/>
      <c r="P43" s="300"/>
      <c r="Q43" s="300"/>
      <c r="R43" s="300"/>
      <c r="S43" s="300"/>
      <c r="T43" s="300"/>
      <c r="U43" s="300"/>
      <c r="V43" s="300"/>
      <c r="W43" s="302"/>
    </row>
    <row r="44" spans="1:24" s="104" customFormat="1" ht="15" customHeight="1">
      <c r="A44" s="135" t="s">
        <v>297</v>
      </c>
      <c r="B44" s="277">
        <v>20</v>
      </c>
      <c r="C44" s="277" t="s">
        <v>2</v>
      </c>
      <c r="D44" s="280" t="s">
        <v>6</v>
      </c>
      <c r="E44" s="262"/>
      <c r="F44" s="262"/>
      <c r="G44" s="262"/>
      <c r="H44" s="262"/>
      <c r="I44" s="262"/>
      <c r="J44" s="262"/>
      <c r="K44" s="263"/>
      <c r="L44" s="280" t="s">
        <v>112</v>
      </c>
      <c r="M44" s="262"/>
      <c r="N44" s="262"/>
      <c r="O44" s="262"/>
      <c r="P44" s="262"/>
      <c r="Q44" s="262"/>
      <c r="R44" s="262"/>
      <c r="S44" s="262"/>
      <c r="T44" s="262"/>
      <c r="U44" s="262"/>
      <c r="V44" s="262"/>
      <c r="W44" s="278"/>
    </row>
    <row r="45" spans="1:24" s="104" customFormat="1" ht="15" customHeight="1">
      <c r="A45" s="135"/>
      <c r="B45" s="277">
        <v>21</v>
      </c>
      <c r="C45" s="277" t="s">
        <v>2</v>
      </c>
      <c r="D45" s="280" t="s">
        <v>5</v>
      </c>
      <c r="E45" s="262"/>
      <c r="F45" s="262"/>
      <c r="G45" s="262"/>
      <c r="H45" s="262"/>
      <c r="I45" s="262"/>
      <c r="J45" s="262"/>
      <c r="K45" s="263"/>
      <c r="L45" s="280" t="s">
        <v>113</v>
      </c>
      <c r="M45" s="130"/>
      <c r="N45" s="130"/>
      <c r="O45" s="130"/>
      <c r="P45" s="130"/>
      <c r="Q45" s="130"/>
      <c r="R45" s="130"/>
      <c r="S45" s="130"/>
      <c r="T45" s="130"/>
      <c r="U45" s="130"/>
      <c r="V45" s="130"/>
      <c r="W45" s="279"/>
    </row>
    <row r="46" spans="1:24" s="104" customFormat="1" ht="15" customHeight="1">
      <c r="A46" s="135"/>
      <c r="B46" s="277">
        <v>22</v>
      </c>
      <c r="C46" s="277" t="s">
        <v>2</v>
      </c>
      <c r="D46" s="261" t="s">
        <v>3</v>
      </c>
      <c r="E46" s="262"/>
      <c r="F46" s="262"/>
      <c r="G46" s="262"/>
      <c r="H46" s="262"/>
      <c r="I46" s="262"/>
      <c r="J46" s="262"/>
      <c r="K46" s="263"/>
      <c r="L46" s="261" t="s">
        <v>283</v>
      </c>
      <c r="M46" s="262"/>
      <c r="N46" s="262"/>
      <c r="O46" s="262"/>
      <c r="P46" s="262"/>
      <c r="Q46" s="262"/>
      <c r="R46" s="262"/>
      <c r="S46" s="262"/>
      <c r="T46" s="262"/>
      <c r="U46" s="262"/>
      <c r="V46" s="262"/>
      <c r="W46" s="278"/>
    </row>
    <row r="47" spans="1:24" s="104" customFormat="1" ht="15" customHeight="1">
      <c r="A47" s="135"/>
      <c r="B47" s="277">
        <v>23</v>
      </c>
      <c r="C47" s="277" t="s">
        <v>2</v>
      </c>
      <c r="D47" s="280" t="s">
        <v>7</v>
      </c>
      <c r="E47" s="262"/>
      <c r="F47" s="262"/>
      <c r="G47" s="262"/>
      <c r="H47" s="262"/>
      <c r="I47" s="262"/>
      <c r="J47" s="262"/>
      <c r="K47" s="262"/>
      <c r="L47" s="280" t="s">
        <v>284</v>
      </c>
      <c r="M47" s="262"/>
      <c r="N47" s="262"/>
      <c r="O47" s="262"/>
      <c r="P47" s="262"/>
      <c r="Q47" s="262"/>
      <c r="R47" s="262"/>
      <c r="S47" s="262"/>
      <c r="T47" s="262"/>
      <c r="U47" s="262"/>
      <c r="V47" s="262"/>
      <c r="W47" s="278"/>
    </row>
    <row r="48" spans="1:24" s="104" customFormat="1" ht="15" customHeight="1">
      <c r="A48" s="303"/>
      <c r="B48" s="277">
        <v>24</v>
      </c>
      <c r="C48" s="277" t="s">
        <v>2</v>
      </c>
      <c r="D48" s="280" t="s">
        <v>60</v>
      </c>
      <c r="E48" s="262"/>
      <c r="F48" s="262"/>
      <c r="G48" s="262"/>
      <c r="H48" s="262"/>
      <c r="I48" s="262"/>
      <c r="J48" s="262"/>
      <c r="K48" s="262"/>
      <c r="L48" s="280" t="s">
        <v>132</v>
      </c>
      <c r="M48" s="262"/>
      <c r="N48" s="262"/>
      <c r="O48" s="262"/>
      <c r="P48" s="262"/>
      <c r="Q48" s="262"/>
      <c r="R48" s="262"/>
      <c r="S48" s="262"/>
      <c r="T48" s="262"/>
      <c r="U48" s="262"/>
      <c r="V48" s="262"/>
      <c r="W48" s="302"/>
    </row>
    <row r="49" spans="1:23" s="104" customFormat="1" ht="15" customHeight="1">
      <c r="A49" s="303"/>
      <c r="B49" s="277">
        <v>25</v>
      </c>
      <c r="C49" s="277" t="s">
        <v>2</v>
      </c>
      <c r="D49" s="280" t="s">
        <v>61</v>
      </c>
      <c r="E49" s="262"/>
      <c r="F49" s="262"/>
      <c r="G49" s="262"/>
      <c r="H49" s="262"/>
      <c r="I49" s="262"/>
      <c r="J49" s="262"/>
      <c r="K49" s="262"/>
      <c r="L49" s="261" t="s">
        <v>133</v>
      </c>
      <c r="M49" s="262"/>
      <c r="N49" s="304"/>
      <c r="O49" s="304"/>
      <c r="P49" s="304"/>
      <c r="Q49" s="305"/>
      <c r="R49" s="305"/>
      <c r="S49" s="305"/>
      <c r="T49" s="305"/>
      <c r="U49" s="305"/>
      <c r="V49" s="305"/>
      <c r="W49" s="306"/>
    </row>
    <row r="50" spans="1:23" s="104" customFormat="1" ht="15" customHeight="1">
      <c r="A50" s="303"/>
      <c r="B50" s="277">
        <v>26</v>
      </c>
      <c r="C50" s="134" t="s">
        <v>2</v>
      </c>
      <c r="D50" s="261" t="s">
        <v>62</v>
      </c>
      <c r="E50" s="262"/>
      <c r="F50" s="262"/>
      <c r="G50" s="262"/>
      <c r="H50" s="262"/>
      <c r="I50" s="262"/>
      <c r="J50" s="262"/>
      <c r="K50" s="262"/>
      <c r="L50" s="280" t="s">
        <v>134</v>
      </c>
      <c r="M50" s="262"/>
      <c r="N50" s="262"/>
      <c r="O50" s="262"/>
      <c r="P50" s="262"/>
      <c r="Q50" s="262"/>
      <c r="R50" s="307"/>
      <c r="S50" s="307"/>
      <c r="T50" s="307"/>
      <c r="U50" s="307"/>
      <c r="V50" s="307"/>
      <c r="W50" s="308"/>
    </row>
    <row r="51" spans="1:23" s="312" customFormat="1" ht="15" customHeight="1">
      <c r="A51" s="303"/>
      <c r="B51" s="277">
        <v>27</v>
      </c>
      <c r="C51" s="134" t="s">
        <v>130</v>
      </c>
      <c r="D51" s="309" t="s">
        <v>1</v>
      </c>
      <c r="E51" s="310"/>
      <c r="F51" s="310"/>
      <c r="G51" s="310"/>
      <c r="H51" s="310"/>
      <c r="I51" s="310"/>
      <c r="J51" s="310"/>
      <c r="K51" s="310"/>
      <c r="L51" s="311" t="s">
        <v>135</v>
      </c>
      <c r="M51" s="262"/>
      <c r="N51" s="262"/>
      <c r="O51" s="262"/>
      <c r="P51" s="262"/>
      <c r="Q51" s="262"/>
      <c r="R51" s="262"/>
      <c r="S51" s="262"/>
      <c r="T51" s="262"/>
      <c r="U51" s="262"/>
      <c r="V51" s="262"/>
      <c r="W51" s="278"/>
    </row>
    <row r="52" spans="1:23" s="312" customFormat="1" ht="15" customHeight="1">
      <c r="A52" s="303"/>
      <c r="B52" s="277">
        <v>28</v>
      </c>
      <c r="C52" s="134" t="s">
        <v>130</v>
      </c>
      <c r="D52" s="261" t="s">
        <v>58</v>
      </c>
      <c r="E52" s="262"/>
      <c r="F52" s="262"/>
      <c r="G52" s="262"/>
      <c r="H52" s="262"/>
      <c r="I52" s="262"/>
      <c r="J52" s="262"/>
      <c r="K52" s="263"/>
      <c r="L52" s="261" t="s">
        <v>128</v>
      </c>
      <c r="M52" s="262"/>
      <c r="N52" s="262"/>
      <c r="O52" s="262"/>
      <c r="P52" s="313"/>
      <c r="Q52" s="262"/>
      <c r="R52" s="262"/>
      <c r="S52" s="262"/>
      <c r="T52" s="262"/>
      <c r="U52" s="262"/>
      <c r="V52" s="310"/>
      <c r="W52" s="314"/>
    </row>
    <row r="53" spans="1:23" s="312" customFormat="1" ht="15" customHeight="1">
      <c r="A53" s="303"/>
      <c r="B53" s="277">
        <v>29</v>
      </c>
      <c r="C53" s="315" t="s">
        <v>130</v>
      </c>
      <c r="D53" s="311" t="s">
        <v>59</v>
      </c>
      <c r="E53" s="310"/>
      <c r="F53" s="310"/>
      <c r="G53" s="310"/>
      <c r="H53" s="310"/>
      <c r="I53" s="310"/>
      <c r="J53" s="310"/>
      <c r="K53" s="310"/>
      <c r="L53" s="311" t="s">
        <v>129</v>
      </c>
      <c r="M53" s="310"/>
      <c r="N53" s="310"/>
      <c r="O53" s="310"/>
      <c r="P53" s="310"/>
      <c r="Q53" s="310"/>
      <c r="R53" s="310"/>
      <c r="S53" s="310"/>
      <c r="T53" s="310"/>
      <c r="U53" s="310"/>
      <c r="V53" s="310"/>
      <c r="W53" s="314"/>
    </row>
    <row r="54" spans="1:23" s="312" customFormat="1" ht="15" customHeight="1" thickBot="1">
      <c r="A54" s="316"/>
      <c r="B54" s="282">
        <v>30</v>
      </c>
      <c r="C54" s="317" t="s">
        <v>130</v>
      </c>
      <c r="D54" s="318" t="s">
        <v>54</v>
      </c>
      <c r="E54" s="284"/>
      <c r="F54" s="284"/>
      <c r="G54" s="284"/>
      <c r="H54" s="284"/>
      <c r="I54" s="284"/>
      <c r="J54" s="284"/>
      <c r="K54" s="284"/>
      <c r="L54" s="318" t="s">
        <v>131</v>
      </c>
      <c r="M54" s="284"/>
      <c r="N54" s="284"/>
      <c r="O54" s="284"/>
      <c r="P54" s="284"/>
      <c r="Q54" s="284"/>
      <c r="R54" s="284"/>
      <c r="S54" s="284"/>
      <c r="T54" s="284"/>
      <c r="U54" s="284"/>
      <c r="V54" s="284"/>
      <c r="W54" s="319"/>
    </row>
    <row r="55" spans="1:23" ht="15.6" customHeight="1">
      <c r="A55" s="1" t="s">
        <v>136</v>
      </c>
      <c r="F55" s="320"/>
    </row>
    <row r="56" spans="1:23" ht="30.6" customHeight="1">
      <c r="A56" s="340" t="s">
        <v>137</v>
      </c>
      <c r="B56" s="340"/>
      <c r="C56" s="340"/>
      <c r="D56" s="340"/>
      <c r="E56" s="340"/>
      <c r="F56" s="340"/>
      <c r="G56" s="340"/>
      <c r="H56" s="340"/>
      <c r="I56" s="340"/>
      <c r="J56" s="340"/>
      <c r="K56" s="340"/>
      <c r="L56" s="340"/>
      <c r="M56" s="340"/>
      <c r="N56" s="340"/>
      <c r="O56" s="340"/>
      <c r="P56" s="340"/>
      <c r="Q56" s="340"/>
      <c r="R56" s="340"/>
      <c r="S56" s="340"/>
      <c r="T56" s="340"/>
      <c r="U56" s="340"/>
      <c r="V56" s="340"/>
      <c r="W56" s="340"/>
    </row>
    <row r="57" spans="1:23" ht="14.45" customHeight="1">
      <c r="A57" s="340" t="s">
        <v>138</v>
      </c>
      <c r="B57" s="340"/>
      <c r="C57" s="340"/>
      <c r="D57" s="340"/>
      <c r="E57" s="340"/>
      <c r="F57" s="340"/>
      <c r="G57" s="340"/>
      <c r="H57" s="340"/>
      <c r="I57" s="340"/>
      <c r="J57" s="340"/>
      <c r="K57" s="340"/>
      <c r="L57" s="340"/>
      <c r="M57" s="340"/>
      <c r="N57" s="340"/>
      <c r="O57" s="340"/>
      <c r="P57" s="340"/>
      <c r="Q57" s="340"/>
      <c r="R57" s="340"/>
      <c r="S57" s="340"/>
      <c r="T57" s="340"/>
      <c r="U57" s="340"/>
      <c r="V57" s="340"/>
      <c r="W57" s="340"/>
    </row>
    <row r="58" spans="1:23" ht="5.0999999999999996" customHeight="1">
      <c r="A58" s="102"/>
      <c r="B58" s="102"/>
      <c r="C58" s="102"/>
      <c r="D58" s="102"/>
      <c r="E58" s="102"/>
      <c r="F58" s="102"/>
      <c r="G58" s="102"/>
      <c r="H58" s="102"/>
      <c r="I58" s="102"/>
      <c r="J58" s="102"/>
      <c r="K58" s="102"/>
      <c r="L58" s="102"/>
      <c r="M58" s="102"/>
      <c r="N58" s="102"/>
      <c r="O58" s="102"/>
      <c r="P58" s="102"/>
      <c r="Q58" s="102"/>
      <c r="R58" s="102"/>
      <c r="S58" s="102"/>
      <c r="T58" s="102"/>
      <c r="U58" s="102"/>
      <c r="V58" s="102"/>
      <c r="W58" s="102"/>
    </row>
    <row r="59" spans="1:23" s="104" customFormat="1" ht="15.6" customHeight="1">
      <c r="A59" s="104" t="s">
        <v>139</v>
      </c>
    </row>
    <row r="60" spans="1:23" s="104" customFormat="1" ht="15.6" customHeight="1">
      <c r="A60" s="1" t="s">
        <v>140</v>
      </c>
      <c r="B60" s="100"/>
      <c r="C60" s="100"/>
      <c r="D60" s="100"/>
      <c r="E60" s="100"/>
      <c r="F60" s="100"/>
      <c r="G60" s="100"/>
      <c r="H60" s="100"/>
      <c r="I60" s="100"/>
      <c r="J60" s="100"/>
      <c r="K60" s="100"/>
      <c r="L60" s="100"/>
      <c r="M60" s="100"/>
      <c r="N60" s="100"/>
      <c r="O60" s="100"/>
      <c r="P60" s="100"/>
      <c r="Q60" s="100"/>
      <c r="R60" s="100"/>
      <c r="S60" s="100"/>
      <c r="T60" s="100"/>
      <c r="U60" s="100"/>
      <c r="V60" s="100"/>
      <c r="W60" s="100"/>
    </row>
    <row r="61" spans="1:23" s="104" customFormat="1" ht="15.6" customHeight="1">
      <c r="A61" s="1" t="s">
        <v>141</v>
      </c>
      <c r="B61" s="101"/>
      <c r="C61" s="101"/>
      <c r="D61" s="101"/>
      <c r="E61" s="101"/>
      <c r="F61" s="101"/>
      <c r="G61" s="101"/>
      <c r="H61" s="101"/>
      <c r="I61" s="101"/>
      <c r="J61" s="101"/>
      <c r="K61" s="101"/>
      <c r="L61" s="101"/>
      <c r="M61" s="101"/>
      <c r="N61" s="101"/>
      <c r="O61" s="101"/>
      <c r="P61" s="101"/>
      <c r="Q61" s="101"/>
      <c r="R61" s="101"/>
      <c r="S61" s="101"/>
      <c r="T61" s="101"/>
      <c r="U61" s="101"/>
      <c r="V61" s="101"/>
      <c r="W61" s="101"/>
    </row>
    <row r="62" spans="1:23" s="104" customFormat="1" ht="30" customHeight="1">
      <c r="A62" s="340" t="s">
        <v>142</v>
      </c>
      <c r="B62" s="340"/>
      <c r="C62" s="340"/>
      <c r="D62" s="340"/>
      <c r="E62" s="340"/>
      <c r="F62" s="340"/>
      <c r="G62" s="340"/>
      <c r="H62" s="340"/>
      <c r="I62" s="340"/>
      <c r="J62" s="340"/>
      <c r="K62" s="340"/>
      <c r="L62" s="340"/>
      <c r="M62" s="340"/>
      <c r="N62" s="340"/>
      <c r="O62" s="340"/>
      <c r="P62" s="340"/>
      <c r="Q62" s="340"/>
      <c r="R62" s="340"/>
      <c r="S62" s="340"/>
      <c r="T62" s="340"/>
      <c r="U62" s="340"/>
      <c r="V62" s="340"/>
      <c r="W62" s="340"/>
    </row>
    <row r="63" spans="1:23" s="104" customFormat="1" ht="15.6" customHeight="1">
      <c r="A63" s="1" t="s">
        <v>143</v>
      </c>
      <c r="B63" s="1"/>
      <c r="C63" s="1"/>
      <c r="D63" s="1"/>
      <c r="E63" s="1"/>
      <c r="F63" s="1"/>
      <c r="G63" s="1"/>
      <c r="H63" s="1"/>
      <c r="I63" s="1"/>
      <c r="J63" s="1"/>
      <c r="K63" s="1"/>
      <c r="L63" s="1"/>
      <c r="M63" s="1"/>
      <c r="N63" s="1"/>
      <c r="O63" s="1"/>
      <c r="P63" s="1"/>
      <c r="Q63" s="1"/>
      <c r="R63" s="1"/>
      <c r="S63" s="1"/>
      <c r="T63" s="1"/>
      <c r="U63" s="1"/>
      <c r="V63" s="1"/>
      <c r="W63" s="1"/>
    </row>
    <row r="64" spans="1:23" s="104" customFormat="1" ht="15.6" customHeight="1">
      <c r="A64" s="1" t="s">
        <v>144</v>
      </c>
      <c r="B64" s="1"/>
      <c r="C64" s="1"/>
      <c r="D64" s="1"/>
      <c r="E64" s="1"/>
      <c r="F64" s="1"/>
      <c r="G64" s="1"/>
      <c r="H64" s="1"/>
      <c r="I64" s="1"/>
      <c r="J64" s="1"/>
      <c r="K64" s="1"/>
      <c r="L64" s="1"/>
      <c r="M64" s="1"/>
      <c r="N64" s="1"/>
      <c r="O64" s="1"/>
      <c r="P64" s="1"/>
      <c r="Q64" s="1"/>
      <c r="R64" s="1"/>
      <c r="S64" s="1"/>
      <c r="T64" s="1"/>
      <c r="U64" s="1"/>
      <c r="V64" s="1"/>
      <c r="W64" s="1"/>
    </row>
    <row r="65" spans="1:24" s="103" customFormat="1" ht="243.6" customHeight="1">
      <c r="A65" s="341" t="s">
        <v>390</v>
      </c>
      <c r="B65" s="341"/>
      <c r="C65" s="341"/>
      <c r="D65" s="341"/>
      <c r="E65" s="341"/>
      <c r="F65" s="341"/>
      <c r="G65" s="341"/>
      <c r="H65" s="341"/>
      <c r="I65" s="341"/>
      <c r="J65" s="341"/>
      <c r="K65" s="341"/>
      <c r="L65" s="341"/>
      <c r="M65" s="341"/>
      <c r="N65" s="341"/>
      <c r="O65" s="341"/>
      <c r="P65" s="341"/>
      <c r="Q65" s="341"/>
      <c r="R65" s="341"/>
      <c r="S65" s="341"/>
      <c r="T65" s="341"/>
      <c r="U65" s="341"/>
      <c r="V65" s="341"/>
      <c r="W65" s="341"/>
      <c r="X65" s="1"/>
    </row>
    <row r="66" spans="1:24" s="104" customFormat="1" ht="78.95" customHeight="1">
      <c r="A66" s="340" t="s">
        <v>383</v>
      </c>
      <c r="B66" s="340"/>
      <c r="C66" s="340"/>
      <c r="D66" s="340"/>
      <c r="E66" s="340"/>
      <c r="F66" s="340"/>
      <c r="G66" s="340"/>
      <c r="H66" s="340"/>
      <c r="I66" s="340"/>
      <c r="J66" s="340"/>
      <c r="K66" s="340"/>
      <c r="L66" s="340"/>
      <c r="M66" s="340"/>
      <c r="N66" s="340"/>
      <c r="O66" s="340"/>
      <c r="P66" s="340"/>
      <c r="Q66" s="340"/>
      <c r="R66" s="340"/>
      <c r="S66" s="340"/>
      <c r="T66" s="340"/>
      <c r="U66" s="340"/>
      <c r="V66" s="340"/>
      <c r="W66" s="340"/>
      <c r="X66" s="1"/>
    </row>
    <row r="67" spans="1:24" s="104" customFormat="1" ht="138.94999999999999" customHeight="1">
      <c r="A67" s="340" t="s">
        <v>386</v>
      </c>
      <c r="B67" s="340"/>
      <c r="C67" s="340"/>
      <c r="D67" s="340"/>
      <c r="E67" s="340"/>
      <c r="F67" s="340"/>
      <c r="G67" s="340"/>
      <c r="H67" s="340"/>
      <c r="I67" s="340"/>
      <c r="J67" s="340"/>
      <c r="K67" s="340"/>
      <c r="L67" s="340"/>
      <c r="M67" s="340"/>
      <c r="N67" s="340"/>
      <c r="O67" s="340"/>
      <c r="P67" s="340"/>
      <c r="Q67" s="340"/>
      <c r="R67" s="340"/>
      <c r="S67" s="340"/>
      <c r="T67" s="340"/>
      <c r="U67" s="340"/>
      <c r="V67" s="340"/>
      <c r="W67" s="340"/>
      <c r="X67" s="1"/>
    </row>
    <row r="68" spans="1:24" s="104" customFormat="1" ht="15.6" customHeight="1">
      <c r="A68" s="1" t="s">
        <v>145</v>
      </c>
      <c r="B68" s="1"/>
      <c r="C68" s="1"/>
      <c r="D68" s="1"/>
      <c r="E68" s="1"/>
      <c r="F68" s="1"/>
      <c r="G68" s="1"/>
      <c r="H68" s="1"/>
      <c r="I68" s="1"/>
      <c r="J68" s="1"/>
      <c r="K68" s="1"/>
      <c r="L68" s="1"/>
      <c r="M68" s="1"/>
      <c r="N68" s="1"/>
      <c r="O68" s="1"/>
      <c r="P68" s="1"/>
      <c r="Q68" s="1"/>
      <c r="R68" s="1"/>
      <c r="S68" s="1"/>
      <c r="T68" s="1"/>
      <c r="U68" s="1"/>
      <c r="V68" s="1"/>
      <c r="W68" s="1"/>
    </row>
    <row r="69" spans="1:24" s="104" customFormat="1" ht="15.6" customHeight="1">
      <c r="A69" s="1" t="s">
        <v>378</v>
      </c>
      <c r="B69" s="100"/>
      <c r="C69" s="100"/>
      <c r="D69" s="100"/>
      <c r="E69" s="100"/>
      <c r="F69" s="100"/>
      <c r="G69" s="100"/>
      <c r="H69" s="100"/>
      <c r="I69" s="100"/>
      <c r="J69" s="100"/>
      <c r="K69" s="100"/>
      <c r="L69" s="100"/>
      <c r="M69" s="100"/>
      <c r="N69" s="100"/>
      <c r="O69" s="100"/>
      <c r="P69" s="100"/>
      <c r="Q69" s="100"/>
      <c r="R69" s="100"/>
      <c r="S69" s="100"/>
      <c r="T69" s="100"/>
      <c r="U69" s="100"/>
      <c r="V69" s="100"/>
      <c r="W69" s="100"/>
    </row>
    <row r="70" spans="1:24" s="104" customFormat="1" ht="15.6" customHeight="1">
      <c r="A70" s="342" t="s">
        <v>377</v>
      </c>
      <c r="B70" s="342"/>
      <c r="C70" s="342"/>
      <c r="D70" s="342"/>
      <c r="E70" s="342"/>
      <c r="F70" s="342"/>
      <c r="G70" s="342"/>
      <c r="H70" s="342"/>
      <c r="I70" s="342"/>
      <c r="J70" s="342"/>
      <c r="K70" s="342"/>
      <c r="L70" s="342"/>
      <c r="M70" s="342"/>
      <c r="N70" s="342"/>
      <c r="O70" s="342"/>
      <c r="P70" s="342"/>
      <c r="Q70" s="342"/>
      <c r="R70" s="342"/>
      <c r="S70" s="342"/>
      <c r="T70" s="342"/>
      <c r="U70" s="342"/>
      <c r="V70" s="342"/>
      <c r="W70" s="342"/>
    </row>
    <row r="71" spans="1:24" s="104" customFormat="1" ht="33.6" customHeight="1">
      <c r="A71" s="334" t="s">
        <v>382</v>
      </c>
      <c r="B71" s="345"/>
      <c r="C71" s="345"/>
      <c r="D71" s="345"/>
      <c r="E71" s="345"/>
      <c r="F71" s="345"/>
      <c r="G71" s="345"/>
      <c r="H71" s="345"/>
      <c r="I71" s="345"/>
      <c r="J71" s="345"/>
      <c r="K71" s="345"/>
      <c r="L71" s="345"/>
      <c r="M71" s="345"/>
      <c r="N71" s="345"/>
      <c r="O71" s="345"/>
      <c r="P71" s="345"/>
      <c r="Q71" s="345"/>
      <c r="R71" s="345"/>
      <c r="S71" s="345"/>
      <c r="T71" s="345"/>
      <c r="U71" s="345"/>
      <c r="V71" s="345"/>
      <c r="W71" s="345"/>
    </row>
    <row r="72" spans="1:24" ht="15.6" customHeight="1">
      <c r="A72" s="1" t="s">
        <v>146</v>
      </c>
    </row>
    <row r="73" spans="1:24" ht="15.6" customHeight="1">
      <c r="A73" s="104" t="s">
        <v>379</v>
      </c>
    </row>
    <row r="74" spans="1:24" ht="116.1" customHeight="1">
      <c r="A74" s="343" t="s">
        <v>380</v>
      </c>
      <c r="B74" s="344"/>
      <c r="C74" s="344"/>
      <c r="D74" s="344"/>
      <c r="E74" s="344"/>
      <c r="F74" s="344"/>
      <c r="G74" s="344"/>
      <c r="H74" s="344"/>
      <c r="I74" s="344"/>
      <c r="J74" s="344"/>
      <c r="K74" s="344"/>
      <c r="L74" s="344"/>
      <c r="M74" s="344"/>
      <c r="N74" s="344"/>
      <c r="O74" s="344"/>
      <c r="P74" s="344"/>
      <c r="Q74" s="344"/>
      <c r="R74" s="344"/>
      <c r="S74" s="344"/>
      <c r="T74" s="344"/>
      <c r="U74" s="344"/>
      <c r="V74" s="344"/>
      <c r="W74" s="344"/>
    </row>
    <row r="75" spans="1:24" ht="15.6" customHeight="1">
      <c r="A75" s="1" t="s">
        <v>147</v>
      </c>
    </row>
    <row r="76" spans="1:24" ht="15.6" customHeight="1">
      <c r="A76" s="1" t="s">
        <v>148</v>
      </c>
    </row>
    <row r="77" spans="1:24" ht="15.6" customHeight="1">
      <c r="A77" s="1" t="s">
        <v>149</v>
      </c>
    </row>
    <row r="78" spans="1:24" ht="15.6" customHeight="1">
      <c r="A78" s="1" t="s">
        <v>150</v>
      </c>
    </row>
    <row r="79" spans="1:24" ht="15.6" customHeight="1">
      <c r="A79" s="1" t="s">
        <v>247</v>
      </c>
    </row>
    <row r="80" spans="1:24" ht="15.6" customHeight="1">
      <c r="A80" s="1" t="s">
        <v>151</v>
      </c>
    </row>
    <row r="81" spans="1:24" ht="15.6" customHeight="1">
      <c r="A81" s="1" t="s">
        <v>152</v>
      </c>
    </row>
    <row r="82" spans="1:24" ht="15.6" customHeight="1">
      <c r="A82" s="105" t="s">
        <v>153</v>
      </c>
      <c r="B82" s="105"/>
      <c r="C82" s="105"/>
      <c r="D82" s="105"/>
      <c r="E82" s="105"/>
      <c r="F82" s="105"/>
      <c r="G82" s="105"/>
      <c r="H82" s="105"/>
      <c r="I82" s="105"/>
      <c r="J82" s="105"/>
      <c r="K82" s="105"/>
      <c r="L82" s="105"/>
      <c r="M82" s="105"/>
      <c r="N82" s="105"/>
      <c r="O82" s="105"/>
      <c r="P82" s="105"/>
      <c r="Q82" s="105"/>
      <c r="R82" s="105"/>
      <c r="S82" s="105"/>
      <c r="T82" s="105"/>
      <c r="U82" s="105"/>
      <c r="V82" s="105"/>
      <c r="W82" s="105"/>
    </row>
    <row r="83" spans="1:24" ht="15.6" customHeight="1">
      <c r="A83" s="346" t="s">
        <v>381</v>
      </c>
      <c r="B83" s="347"/>
      <c r="C83" s="347"/>
      <c r="D83" s="347"/>
      <c r="E83" s="347"/>
      <c r="F83" s="347"/>
      <c r="G83" s="347"/>
      <c r="H83" s="347"/>
      <c r="I83" s="347"/>
      <c r="J83" s="347"/>
      <c r="K83" s="347"/>
      <c r="L83" s="347"/>
      <c r="M83" s="347"/>
      <c r="N83" s="347"/>
      <c r="O83" s="347"/>
      <c r="P83" s="347"/>
      <c r="Q83" s="347"/>
      <c r="R83" s="347"/>
      <c r="S83" s="347"/>
      <c r="T83" s="347"/>
      <c r="U83" s="347"/>
      <c r="V83" s="347"/>
      <c r="W83" s="347"/>
    </row>
    <row r="84" spans="1:24" ht="15.6" customHeight="1">
      <c r="A84" s="1" t="s">
        <v>154</v>
      </c>
    </row>
    <row r="85" spans="1:24" s="104" customFormat="1" ht="24.95" customHeight="1">
      <c r="A85" s="340" t="s">
        <v>293</v>
      </c>
      <c r="B85" s="340"/>
      <c r="C85" s="340"/>
      <c r="D85" s="340"/>
      <c r="E85" s="340"/>
      <c r="F85" s="340"/>
      <c r="G85" s="340"/>
      <c r="H85" s="340"/>
      <c r="I85" s="340"/>
      <c r="J85" s="340"/>
      <c r="K85" s="340"/>
      <c r="L85" s="340"/>
      <c r="M85" s="340"/>
      <c r="N85" s="340"/>
      <c r="O85" s="340"/>
      <c r="P85" s="340"/>
      <c r="Q85" s="340"/>
      <c r="R85" s="340"/>
      <c r="S85" s="340"/>
      <c r="T85" s="340"/>
      <c r="U85" s="340"/>
      <c r="V85" s="340"/>
      <c r="W85" s="340"/>
    </row>
    <row r="86" spans="1:24" s="104" customFormat="1" ht="15.6" customHeight="1">
      <c r="A86" s="104" t="s">
        <v>155</v>
      </c>
      <c r="B86" s="102"/>
      <c r="C86" s="102"/>
      <c r="D86" s="102"/>
      <c r="E86" s="102"/>
      <c r="F86" s="102"/>
      <c r="G86" s="102"/>
      <c r="H86" s="102"/>
      <c r="I86" s="102"/>
      <c r="J86" s="102"/>
      <c r="K86" s="102"/>
      <c r="L86" s="102"/>
      <c r="M86" s="102"/>
      <c r="N86" s="102"/>
      <c r="O86" s="102"/>
      <c r="P86" s="102"/>
      <c r="Q86" s="102"/>
      <c r="R86" s="102"/>
      <c r="S86" s="102"/>
      <c r="T86" s="102"/>
      <c r="U86" s="102"/>
      <c r="V86" s="102"/>
      <c r="W86" s="102"/>
      <c r="X86" s="1"/>
    </row>
    <row r="87" spans="1:24" s="104" customFormat="1" ht="15.6" customHeight="1">
      <c r="A87" s="1" t="s">
        <v>156</v>
      </c>
      <c r="B87" s="1"/>
      <c r="C87" s="100"/>
      <c r="D87" s="100"/>
      <c r="E87" s="100"/>
      <c r="F87" s="100"/>
      <c r="G87" s="100"/>
      <c r="H87" s="100"/>
      <c r="I87" s="100"/>
      <c r="J87" s="100"/>
      <c r="K87" s="100"/>
      <c r="L87" s="100"/>
      <c r="M87" s="100"/>
      <c r="N87" s="100"/>
      <c r="O87" s="100"/>
      <c r="P87" s="100"/>
      <c r="Q87" s="100"/>
      <c r="R87" s="100"/>
      <c r="S87" s="100"/>
      <c r="T87" s="100"/>
      <c r="U87" s="100"/>
      <c r="V87" s="100"/>
      <c r="W87" s="100"/>
    </row>
    <row r="88" spans="1:24" ht="15.6" customHeight="1">
      <c r="A88" s="1" t="s">
        <v>157</v>
      </c>
      <c r="C88" s="100"/>
      <c r="D88" s="100"/>
      <c r="E88" s="100"/>
      <c r="F88" s="100"/>
      <c r="G88" s="100"/>
      <c r="H88" s="100"/>
      <c r="I88" s="100"/>
      <c r="J88" s="100"/>
      <c r="K88" s="100"/>
      <c r="L88" s="100"/>
      <c r="M88" s="100"/>
      <c r="N88" s="100"/>
      <c r="O88" s="100"/>
      <c r="P88" s="100"/>
      <c r="Q88" s="100"/>
      <c r="R88" s="100"/>
      <c r="S88" s="100"/>
      <c r="T88" s="100"/>
      <c r="U88" s="100"/>
      <c r="V88" s="100"/>
      <c r="W88" s="100"/>
    </row>
    <row r="89" spans="1:24" ht="15.6" customHeight="1">
      <c r="A89" s="1" t="s">
        <v>158</v>
      </c>
    </row>
    <row r="90" spans="1:24" ht="15.6" customHeight="1">
      <c r="A90" s="322" t="s">
        <v>159</v>
      </c>
      <c r="B90" s="130"/>
      <c r="C90" s="130"/>
      <c r="D90" s="130"/>
      <c r="E90" s="130"/>
      <c r="F90" s="130"/>
      <c r="G90" s="130"/>
      <c r="H90" s="130"/>
      <c r="I90" s="130"/>
      <c r="J90" s="130"/>
      <c r="K90" s="130"/>
      <c r="L90" s="130"/>
      <c r="M90" s="130"/>
      <c r="N90" s="130"/>
      <c r="O90" s="130"/>
      <c r="P90" s="130"/>
      <c r="Q90" s="130"/>
      <c r="R90" s="130"/>
      <c r="S90" s="130"/>
      <c r="T90" s="130"/>
      <c r="U90" s="130"/>
      <c r="V90" s="131"/>
    </row>
    <row r="91" spans="1:24" ht="15.6" customHeight="1">
      <c r="A91" s="323"/>
    </row>
    <row r="92" spans="1:24" ht="15.6" customHeight="1">
      <c r="A92" s="1" t="s">
        <v>160</v>
      </c>
    </row>
    <row r="93" spans="1:24" ht="15.6" customHeight="1">
      <c r="A93" s="129" t="s">
        <v>161</v>
      </c>
      <c r="B93" s="130"/>
      <c r="C93" s="130"/>
      <c r="D93" s="130"/>
      <c r="E93" s="130"/>
      <c r="F93" s="130"/>
      <c r="G93" s="130"/>
      <c r="H93" s="130"/>
      <c r="I93" s="130"/>
      <c r="J93" s="130"/>
      <c r="K93" s="130"/>
      <c r="L93" s="130"/>
      <c r="M93" s="130"/>
      <c r="N93" s="130"/>
      <c r="O93" s="130"/>
      <c r="P93" s="130"/>
      <c r="Q93" s="130"/>
      <c r="R93" s="130"/>
      <c r="S93" s="130"/>
      <c r="T93" s="130"/>
      <c r="U93" s="130"/>
      <c r="V93" s="131"/>
    </row>
    <row r="94" spans="1:24" ht="15.6" customHeight="1">
      <c r="A94" s="129" t="s">
        <v>387</v>
      </c>
      <c r="B94" s="130"/>
      <c r="C94" s="130"/>
      <c r="D94" s="130"/>
      <c r="E94" s="130"/>
      <c r="F94" s="130"/>
      <c r="G94" s="130"/>
      <c r="H94" s="130"/>
      <c r="I94" s="130"/>
      <c r="J94" s="130"/>
      <c r="K94" s="130"/>
      <c r="L94" s="130"/>
      <c r="M94" s="130"/>
      <c r="N94" s="130"/>
      <c r="O94" s="130"/>
      <c r="P94" s="130"/>
      <c r="Q94" s="130"/>
      <c r="R94" s="130"/>
      <c r="S94" s="130"/>
      <c r="T94" s="130"/>
      <c r="U94" s="130"/>
      <c r="V94" s="131"/>
    </row>
    <row r="95" spans="1:24" ht="15.6" customHeight="1">
      <c r="A95" s="132" t="s">
        <v>162</v>
      </c>
      <c r="B95" s="132"/>
      <c r="R95" s="132"/>
      <c r="S95" s="130"/>
      <c r="T95" s="130"/>
      <c r="U95" s="130"/>
      <c r="V95" s="130"/>
    </row>
    <row r="96" spans="1:24" ht="15.6" customHeight="1">
      <c r="A96" s="133" t="s">
        <v>163</v>
      </c>
      <c r="B96" s="130"/>
      <c r="C96" s="335" t="s">
        <v>164</v>
      </c>
      <c r="D96" s="336"/>
      <c r="E96" s="336"/>
      <c r="F96" s="336"/>
      <c r="G96" s="336"/>
      <c r="H96" s="336"/>
      <c r="I96" s="336"/>
      <c r="J96" s="336"/>
      <c r="K96" s="336"/>
      <c r="L96" s="336"/>
      <c r="M96" s="336"/>
      <c r="N96" s="336"/>
      <c r="O96" s="336"/>
      <c r="P96" s="336"/>
      <c r="Q96" s="336"/>
      <c r="R96" s="336"/>
      <c r="S96" s="336"/>
      <c r="T96" s="336"/>
      <c r="U96" s="336"/>
      <c r="V96" s="337"/>
    </row>
    <row r="97" spans="1:23" ht="15.6" customHeight="1">
      <c r="A97" s="133" t="s">
        <v>165</v>
      </c>
      <c r="B97" s="130"/>
      <c r="C97" s="335" t="s">
        <v>166</v>
      </c>
      <c r="D97" s="336"/>
      <c r="E97" s="336"/>
      <c r="F97" s="336"/>
      <c r="G97" s="336"/>
      <c r="H97" s="336"/>
      <c r="I97" s="336"/>
      <c r="J97" s="336"/>
      <c r="K97" s="336"/>
      <c r="L97" s="336"/>
      <c r="M97" s="336"/>
      <c r="N97" s="336"/>
      <c r="O97" s="336"/>
      <c r="P97" s="336"/>
      <c r="Q97" s="336"/>
      <c r="R97" s="336"/>
      <c r="S97" s="336"/>
      <c r="T97" s="336"/>
      <c r="U97" s="336"/>
      <c r="V97" s="337"/>
    </row>
    <row r="98" spans="1:23" ht="15.6" customHeight="1">
      <c r="A98" s="133" t="s">
        <v>167</v>
      </c>
      <c r="B98" s="134"/>
      <c r="C98" s="335" t="s">
        <v>168</v>
      </c>
      <c r="D98" s="336"/>
      <c r="E98" s="336"/>
      <c r="F98" s="336"/>
      <c r="G98" s="336"/>
      <c r="H98" s="336"/>
      <c r="I98" s="336"/>
      <c r="J98" s="336"/>
      <c r="K98" s="336"/>
      <c r="L98" s="336"/>
      <c r="M98" s="336"/>
      <c r="N98" s="336"/>
      <c r="O98" s="336"/>
      <c r="P98" s="336"/>
      <c r="Q98" s="336"/>
      <c r="R98" s="336"/>
      <c r="S98" s="336"/>
      <c r="T98" s="336"/>
      <c r="U98" s="336"/>
      <c r="V98" s="337"/>
    </row>
    <row r="99" spans="1:23" ht="15.6" customHeight="1">
      <c r="C99" s="104"/>
      <c r="D99" s="104"/>
      <c r="E99" s="104"/>
      <c r="F99" s="104"/>
      <c r="G99" s="104"/>
      <c r="H99" s="104"/>
      <c r="I99" s="104"/>
      <c r="J99" s="104"/>
      <c r="K99" s="104"/>
      <c r="L99" s="104"/>
      <c r="M99" s="104"/>
      <c r="N99" s="104"/>
      <c r="O99" s="104"/>
      <c r="P99" s="104"/>
      <c r="Q99" s="104"/>
      <c r="R99" s="104"/>
      <c r="S99" s="104"/>
      <c r="T99" s="104"/>
      <c r="U99" s="104"/>
      <c r="V99" s="104"/>
    </row>
    <row r="100" spans="1:23" ht="15.6" customHeight="1">
      <c r="A100" s="1" t="s">
        <v>169</v>
      </c>
      <c r="R100" s="265"/>
    </row>
    <row r="101" spans="1:23" ht="33.6" customHeight="1">
      <c r="A101" s="340" t="s">
        <v>388</v>
      </c>
      <c r="B101" s="340"/>
      <c r="C101" s="340"/>
      <c r="D101" s="340"/>
      <c r="E101" s="340"/>
      <c r="F101" s="340"/>
      <c r="G101" s="340"/>
      <c r="H101" s="340"/>
      <c r="I101" s="340"/>
      <c r="J101" s="340"/>
      <c r="K101" s="340"/>
      <c r="L101" s="340"/>
      <c r="M101" s="340"/>
      <c r="N101" s="340"/>
      <c r="O101" s="340"/>
      <c r="P101" s="340"/>
      <c r="Q101" s="340"/>
      <c r="R101" s="340"/>
      <c r="S101" s="340"/>
      <c r="T101" s="340"/>
      <c r="U101" s="340"/>
      <c r="V101" s="340"/>
      <c r="W101" s="340"/>
    </row>
    <row r="102" spans="1:23" ht="15.6" customHeight="1">
      <c r="A102" s="340" t="s">
        <v>170</v>
      </c>
      <c r="B102" s="340"/>
      <c r="C102" s="340"/>
      <c r="D102" s="340"/>
      <c r="E102" s="340"/>
      <c r="F102" s="340"/>
      <c r="G102" s="340"/>
      <c r="H102" s="340"/>
      <c r="I102" s="340"/>
      <c r="J102" s="340"/>
      <c r="K102" s="340"/>
      <c r="L102" s="340"/>
      <c r="M102" s="340"/>
      <c r="N102" s="340"/>
      <c r="O102" s="340"/>
      <c r="P102" s="340"/>
      <c r="Q102" s="340"/>
      <c r="R102" s="340"/>
      <c r="S102" s="340"/>
      <c r="T102" s="340"/>
      <c r="U102" s="340"/>
      <c r="V102" s="340"/>
      <c r="W102" s="340"/>
    </row>
    <row r="103" spans="1:23" ht="15.6" customHeight="1">
      <c r="A103" s="1" t="s">
        <v>171</v>
      </c>
      <c r="B103" s="3"/>
      <c r="C103" s="3"/>
      <c r="D103" s="3"/>
      <c r="E103" s="3"/>
      <c r="F103" s="3"/>
      <c r="G103" s="3"/>
      <c r="H103" s="3"/>
      <c r="I103" s="3"/>
      <c r="J103" s="3"/>
      <c r="K103" s="3"/>
      <c r="L103" s="3"/>
      <c r="M103" s="3"/>
      <c r="N103" s="3"/>
      <c r="O103" s="3"/>
      <c r="P103" s="3"/>
      <c r="Q103" s="3"/>
      <c r="R103" s="3"/>
      <c r="S103" s="3"/>
      <c r="T103" s="3"/>
      <c r="U103" s="3"/>
      <c r="V103" s="3"/>
      <c r="W103" s="3"/>
    </row>
    <row r="104" spans="1:23" ht="15.6" customHeight="1">
      <c r="A104" s="1" t="s">
        <v>172</v>
      </c>
    </row>
    <row r="105" spans="1:23" ht="15.6" customHeight="1">
      <c r="A105" s="1" t="s">
        <v>384</v>
      </c>
    </row>
    <row r="106" spans="1:23" ht="15.6" customHeight="1">
      <c r="A106" s="334" t="s">
        <v>292</v>
      </c>
      <c r="B106" s="334"/>
      <c r="C106" s="334"/>
      <c r="D106" s="334"/>
      <c r="E106" s="334"/>
      <c r="F106" s="334"/>
      <c r="G106" s="334"/>
      <c r="H106" s="334"/>
      <c r="I106" s="334"/>
      <c r="J106" s="334"/>
      <c r="K106" s="334"/>
      <c r="L106" s="334"/>
      <c r="M106" s="334"/>
      <c r="N106" s="334"/>
      <c r="O106" s="334"/>
      <c r="P106" s="334"/>
      <c r="Q106" s="334"/>
      <c r="R106" s="334"/>
      <c r="S106" s="334"/>
      <c r="T106" s="334"/>
      <c r="U106" s="334"/>
      <c r="V106" s="334"/>
      <c r="W106" s="334"/>
    </row>
    <row r="107" spans="1:23" ht="27.6" customHeight="1">
      <c r="A107" s="334" t="s">
        <v>291</v>
      </c>
      <c r="B107" s="342"/>
      <c r="C107" s="342"/>
      <c r="D107" s="342"/>
      <c r="E107" s="342"/>
      <c r="F107" s="342"/>
      <c r="G107" s="342"/>
      <c r="H107" s="342"/>
      <c r="I107" s="342"/>
      <c r="J107" s="342"/>
      <c r="K107" s="342"/>
      <c r="L107" s="342"/>
      <c r="M107" s="342"/>
      <c r="N107" s="342"/>
      <c r="O107" s="342"/>
      <c r="P107" s="342"/>
      <c r="Q107" s="342"/>
      <c r="R107" s="342"/>
      <c r="S107" s="342"/>
      <c r="T107" s="342"/>
      <c r="U107" s="342"/>
      <c r="V107" s="342"/>
      <c r="W107" s="342"/>
    </row>
    <row r="108" spans="1:23" ht="15.6" customHeight="1">
      <c r="A108" s="1" t="s">
        <v>173</v>
      </c>
    </row>
    <row r="109" spans="1:23" ht="15.6" customHeight="1">
      <c r="A109" s="1" t="s">
        <v>174</v>
      </c>
    </row>
    <row r="110" spans="1:23" ht="15.6" customHeight="1">
      <c r="A110" s="1" t="s">
        <v>389</v>
      </c>
    </row>
    <row r="111" spans="1:23" ht="15.6" customHeight="1">
      <c r="B111" s="321"/>
      <c r="C111" s="321"/>
      <c r="D111" s="321"/>
      <c r="E111" s="321"/>
      <c r="F111" s="321"/>
      <c r="G111" s="321"/>
      <c r="H111" s="321"/>
      <c r="I111" s="321"/>
      <c r="J111" s="321"/>
      <c r="K111" s="321"/>
      <c r="L111" s="321"/>
      <c r="M111" s="321"/>
      <c r="N111" s="321"/>
      <c r="O111" s="321"/>
      <c r="P111" s="321"/>
      <c r="Q111" s="321"/>
      <c r="R111" s="321"/>
      <c r="S111" s="321"/>
      <c r="T111" s="321"/>
      <c r="U111" s="321"/>
      <c r="V111" s="321"/>
      <c r="W111" s="321"/>
    </row>
    <row r="112" spans="1:23" ht="15.6" customHeight="1">
      <c r="A112" s="1" t="s">
        <v>245</v>
      </c>
      <c r="W112" s="321"/>
    </row>
    <row r="113" spans="1:22" ht="15.6" customHeight="1">
      <c r="A113" s="106" t="s">
        <v>180</v>
      </c>
      <c r="B113" s="330" t="s">
        <v>181</v>
      </c>
      <c r="C113" s="330"/>
      <c r="D113" s="330"/>
      <c r="E113" s="330"/>
      <c r="F113" s="330"/>
      <c r="G113" s="330"/>
      <c r="H113" s="330" t="s">
        <v>182</v>
      </c>
      <c r="I113" s="330"/>
      <c r="J113" s="330"/>
      <c r="K113" s="330"/>
      <c r="L113" s="330"/>
      <c r="M113" s="330"/>
      <c r="N113" s="330"/>
      <c r="O113" s="330" t="s">
        <v>183</v>
      </c>
      <c r="P113" s="330"/>
      <c r="Q113" s="330"/>
      <c r="R113" s="330"/>
      <c r="S113" s="352" t="s">
        <v>184</v>
      </c>
      <c r="T113" s="352"/>
      <c r="U113" s="352"/>
      <c r="V113" s="352"/>
    </row>
    <row r="114" spans="1:22" ht="15.6" customHeight="1">
      <c r="A114" s="330" t="s">
        <v>185</v>
      </c>
      <c r="B114" s="324" t="s">
        <v>186</v>
      </c>
      <c r="C114" s="324"/>
      <c r="D114" s="324"/>
      <c r="E114" s="324"/>
      <c r="F114" s="324"/>
      <c r="G114" s="324"/>
      <c r="H114" s="324" t="s">
        <v>187</v>
      </c>
      <c r="I114" s="324"/>
      <c r="J114" s="324"/>
      <c r="K114" s="324"/>
      <c r="L114" s="324"/>
      <c r="M114" s="324"/>
      <c r="N114" s="324"/>
      <c r="O114" s="325" t="s">
        <v>188</v>
      </c>
      <c r="P114" s="325"/>
      <c r="Q114" s="325"/>
      <c r="R114" s="325"/>
      <c r="S114" s="326" t="s">
        <v>189</v>
      </c>
      <c r="T114" s="326"/>
      <c r="U114" s="326"/>
      <c r="V114" s="326"/>
    </row>
    <row r="115" spans="1:22" ht="15.6" customHeight="1">
      <c r="A115" s="330"/>
      <c r="B115" s="324" t="s">
        <v>190</v>
      </c>
      <c r="C115" s="324"/>
      <c r="D115" s="324"/>
      <c r="E115" s="324"/>
      <c r="F115" s="324"/>
      <c r="G115" s="324"/>
      <c r="H115" s="324" t="s">
        <v>191</v>
      </c>
      <c r="I115" s="324"/>
      <c r="J115" s="324"/>
      <c r="K115" s="324"/>
      <c r="L115" s="324"/>
      <c r="M115" s="324"/>
      <c r="N115" s="324"/>
      <c r="O115" s="325" t="s">
        <v>192</v>
      </c>
      <c r="P115" s="325"/>
      <c r="Q115" s="325"/>
      <c r="R115" s="325"/>
      <c r="S115" s="326" t="s">
        <v>189</v>
      </c>
      <c r="T115" s="326"/>
      <c r="U115" s="326"/>
      <c r="V115" s="326"/>
    </row>
    <row r="116" spans="1:22" ht="15.6" customHeight="1">
      <c r="A116" s="330"/>
      <c r="B116" s="324" t="s">
        <v>193</v>
      </c>
      <c r="C116" s="324"/>
      <c r="D116" s="324"/>
      <c r="E116" s="324"/>
      <c r="F116" s="324"/>
      <c r="G116" s="324"/>
      <c r="H116" s="324" t="s">
        <v>194</v>
      </c>
      <c r="I116" s="324"/>
      <c r="J116" s="324"/>
      <c r="K116" s="324"/>
      <c r="L116" s="324"/>
      <c r="M116" s="324"/>
      <c r="N116" s="324"/>
      <c r="O116" s="325" t="s">
        <v>195</v>
      </c>
      <c r="P116" s="325"/>
      <c r="Q116" s="325"/>
      <c r="R116" s="325"/>
      <c r="S116" s="326" t="s">
        <v>196</v>
      </c>
      <c r="T116" s="326"/>
      <c r="U116" s="326"/>
      <c r="V116" s="326"/>
    </row>
    <row r="117" spans="1:22" ht="15.6" customHeight="1">
      <c r="A117" s="330"/>
      <c r="B117" s="324" t="s">
        <v>197</v>
      </c>
      <c r="C117" s="324"/>
      <c r="D117" s="324"/>
      <c r="E117" s="324"/>
      <c r="F117" s="324"/>
      <c r="G117" s="324"/>
      <c r="H117" s="324" t="s">
        <v>198</v>
      </c>
      <c r="I117" s="324"/>
      <c r="J117" s="324"/>
      <c r="K117" s="324"/>
      <c r="L117" s="324"/>
      <c r="M117" s="324"/>
      <c r="N117" s="324"/>
      <c r="O117" s="325" t="s">
        <v>199</v>
      </c>
      <c r="P117" s="325"/>
      <c r="Q117" s="325"/>
      <c r="R117" s="325"/>
      <c r="S117" s="326" t="s">
        <v>196</v>
      </c>
      <c r="T117" s="326"/>
      <c r="U117" s="326"/>
      <c r="V117" s="326"/>
    </row>
    <row r="118" spans="1:22" ht="15.6" customHeight="1">
      <c r="A118" s="330"/>
      <c r="B118" s="324" t="s">
        <v>200</v>
      </c>
      <c r="C118" s="324"/>
      <c r="D118" s="324"/>
      <c r="E118" s="324"/>
      <c r="F118" s="324"/>
      <c r="G118" s="324"/>
      <c r="H118" s="324" t="s">
        <v>201</v>
      </c>
      <c r="I118" s="324"/>
      <c r="J118" s="324"/>
      <c r="K118" s="324"/>
      <c r="L118" s="324"/>
      <c r="M118" s="324"/>
      <c r="N118" s="324"/>
      <c r="O118" s="325" t="s">
        <v>202</v>
      </c>
      <c r="P118" s="325"/>
      <c r="Q118" s="325"/>
      <c r="R118" s="325"/>
      <c r="S118" s="326" t="s">
        <v>216</v>
      </c>
      <c r="T118" s="326"/>
      <c r="U118" s="326"/>
      <c r="V118" s="326"/>
    </row>
    <row r="119" spans="1:22" ht="15.6" customHeight="1">
      <c r="A119" s="330"/>
      <c r="B119" s="324" t="s">
        <v>203</v>
      </c>
      <c r="C119" s="324"/>
      <c r="D119" s="324"/>
      <c r="E119" s="324"/>
      <c r="F119" s="324"/>
      <c r="G119" s="324"/>
      <c r="H119" s="324" t="s">
        <v>204</v>
      </c>
      <c r="I119" s="324"/>
      <c r="J119" s="324"/>
      <c r="K119" s="324"/>
      <c r="L119" s="324"/>
      <c r="M119" s="324"/>
      <c r="N119" s="324"/>
      <c r="O119" s="325" t="s">
        <v>205</v>
      </c>
      <c r="P119" s="325"/>
      <c r="Q119" s="325"/>
      <c r="R119" s="325"/>
      <c r="S119" s="326" t="s">
        <v>216</v>
      </c>
      <c r="T119" s="326"/>
      <c r="U119" s="326"/>
      <c r="V119" s="326"/>
    </row>
    <row r="120" spans="1:22" ht="15.6" customHeight="1">
      <c r="A120" s="330"/>
      <c r="B120" s="324" t="s">
        <v>206</v>
      </c>
      <c r="C120" s="324"/>
      <c r="D120" s="324"/>
      <c r="E120" s="324"/>
      <c r="F120" s="324"/>
      <c r="G120" s="324"/>
      <c r="H120" s="324" t="s">
        <v>207</v>
      </c>
      <c r="I120" s="324"/>
      <c r="J120" s="324"/>
      <c r="K120" s="324"/>
      <c r="L120" s="324"/>
      <c r="M120" s="324"/>
      <c r="N120" s="324"/>
      <c r="O120" s="325" t="s">
        <v>208</v>
      </c>
      <c r="P120" s="325"/>
      <c r="Q120" s="325"/>
      <c r="R120" s="325"/>
      <c r="S120" s="326" t="s">
        <v>232</v>
      </c>
      <c r="T120" s="326"/>
      <c r="U120" s="326"/>
      <c r="V120" s="326"/>
    </row>
    <row r="121" spans="1:22" ht="15.6" customHeight="1">
      <c r="A121" s="330" t="s">
        <v>209</v>
      </c>
      <c r="B121" s="324" t="s">
        <v>210</v>
      </c>
      <c r="C121" s="324"/>
      <c r="D121" s="324"/>
      <c r="E121" s="324"/>
      <c r="F121" s="324"/>
      <c r="G121" s="324"/>
      <c r="H121" s="324" t="s">
        <v>211</v>
      </c>
      <c r="I121" s="324"/>
      <c r="J121" s="324"/>
      <c r="K121" s="324"/>
      <c r="L121" s="324"/>
      <c r="M121" s="324"/>
      <c r="N121" s="324"/>
      <c r="O121" s="325" t="s">
        <v>212</v>
      </c>
      <c r="P121" s="325"/>
      <c r="Q121" s="325"/>
      <c r="R121" s="325"/>
      <c r="S121" s="326" t="s">
        <v>290</v>
      </c>
      <c r="T121" s="326"/>
      <c r="U121" s="326"/>
      <c r="V121" s="326"/>
    </row>
    <row r="122" spans="1:22" ht="15.6" customHeight="1">
      <c r="A122" s="330"/>
      <c r="B122" s="324" t="s">
        <v>213</v>
      </c>
      <c r="C122" s="324"/>
      <c r="D122" s="324"/>
      <c r="E122" s="324"/>
      <c r="F122" s="324"/>
      <c r="G122" s="324"/>
      <c r="H122" s="324" t="s">
        <v>214</v>
      </c>
      <c r="I122" s="324"/>
      <c r="J122" s="324"/>
      <c r="K122" s="324"/>
      <c r="L122" s="324"/>
      <c r="M122" s="324"/>
      <c r="N122" s="324"/>
      <c r="O122" s="325" t="s">
        <v>215</v>
      </c>
      <c r="P122" s="325"/>
      <c r="Q122" s="325"/>
      <c r="R122" s="325"/>
      <c r="S122" s="326" t="s">
        <v>290</v>
      </c>
      <c r="T122" s="326"/>
      <c r="U122" s="326"/>
      <c r="V122" s="326"/>
    </row>
    <row r="123" spans="1:22" ht="15.6" customHeight="1">
      <c r="A123" s="330"/>
      <c r="B123" s="324" t="s">
        <v>217</v>
      </c>
      <c r="C123" s="324"/>
      <c r="D123" s="324"/>
      <c r="E123" s="324"/>
      <c r="F123" s="324"/>
      <c r="G123" s="324"/>
      <c r="H123" s="324" t="s">
        <v>218</v>
      </c>
      <c r="I123" s="324"/>
      <c r="J123" s="324"/>
      <c r="K123" s="324"/>
      <c r="L123" s="324"/>
      <c r="M123" s="324"/>
      <c r="N123" s="324"/>
      <c r="O123" s="325" t="s">
        <v>219</v>
      </c>
      <c r="P123" s="325"/>
      <c r="Q123" s="325"/>
      <c r="R123" s="325"/>
      <c r="S123" s="326" t="s">
        <v>290</v>
      </c>
      <c r="T123" s="326"/>
      <c r="U123" s="326"/>
      <c r="V123" s="326"/>
    </row>
    <row r="124" spans="1:22" ht="15.6" customHeight="1">
      <c r="A124" s="330"/>
      <c r="B124" s="324" t="s">
        <v>220</v>
      </c>
      <c r="C124" s="324"/>
      <c r="D124" s="324"/>
      <c r="E124" s="324"/>
      <c r="F124" s="324"/>
      <c r="G124" s="324"/>
      <c r="H124" s="324" t="s">
        <v>221</v>
      </c>
      <c r="I124" s="324"/>
      <c r="J124" s="324"/>
      <c r="K124" s="324"/>
      <c r="L124" s="324"/>
      <c r="M124" s="324"/>
      <c r="N124" s="324"/>
      <c r="O124" s="325" t="s">
        <v>222</v>
      </c>
      <c r="P124" s="325"/>
      <c r="Q124" s="325"/>
      <c r="R124" s="325"/>
      <c r="S124" s="326" t="s">
        <v>290</v>
      </c>
      <c r="T124" s="326"/>
      <c r="U124" s="326"/>
      <c r="V124" s="326"/>
    </row>
    <row r="125" spans="1:22" ht="15.6" customHeight="1">
      <c r="A125" s="330"/>
      <c r="B125" s="324" t="s">
        <v>223</v>
      </c>
      <c r="C125" s="324"/>
      <c r="D125" s="324"/>
      <c r="E125" s="324"/>
      <c r="F125" s="324"/>
      <c r="G125" s="324"/>
      <c r="H125" s="324" t="s">
        <v>224</v>
      </c>
      <c r="I125" s="324"/>
      <c r="J125" s="324"/>
      <c r="K125" s="324"/>
      <c r="L125" s="324"/>
      <c r="M125" s="324"/>
      <c r="N125" s="324"/>
      <c r="O125" s="325" t="s">
        <v>225</v>
      </c>
      <c r="P125" s="325"/>
      <c r="Q125" s="325"/>
      <c r="R125" s="325"/>
      <c r="S125" s="326" t="s">
        <v>290</v>
      </c>
      <c r="T125" s="326"/>
      <c r="U125" s="326"/>
      <c r="V125" s="326"/>
    </row>
    <row r="126" spans="1:22" ht="15.6" customHeight="1">
      <c r="A126" s="330"/>
      <c r="B126" s="324" t="s">
        <v>226</v>
      </c>
      <c r="C126" s="324"/>
      <c r="D126" s="324"/>
      <c r="E126" s="324"/>
      <c r="F126" s="324"/>
      <c r="G126" s="324"/>
      <c r="H126" s="324" t="s">
        <v>227</v>
      </c>
      <c r="I126" s="324"/>
      <c r="J126" s="324"/>
      <c r="K126" s="324"/>
      <c r="L126" s="324"/>
      <c r="M126" s="324"/>
      <c r="N126" s="324"/>
      <c r="O126" s="325" t="s">
        <v>228</v>
      </c>
      <c r="P126" s="325"/>
      <c r="Q126" s="325"/>
      <c r="R126" s="325"/>
      <c r="S126" s="326" t="s">
        <v>290</v>
      </c>
      <c r="T126" s="326"/>
      <c r="U126" s="326"/>
      <c r="V126" s="326"/>
    </row>
    <row r="127" spans="1:22" ht="15.6" customHeight="1">
      <c r="A127" s="330"/>
      <c r="B127" s="324" t="s">
        <v>229</v>
      </c>
      <c r="C127" s="324"/>
      <c r="D127" s="324"/>
      <c r="E127" s="324"/>
      <c r="F127" s="324"/>
      <c r="G127" s="324"/>
      <c r="H127" s="324" t="s">
        <v>230</v>
      </c>
      <c r="I127" s="324"/>
      <c r="J127" s="324"/>
      <c r="K127" s="324"/>
      <c r="L127" s="324"/>
      <c r="M127" s="324"/>
      <c r="N127" s="324"/>
      <c r="O127" s="325" t="s">
        <v>231</v>
      </c>
      <c r="P127" s="325"/>
      <c r="Q127" s="325"/>
      <c r="R127" s="325"/>
      <c r="S127" s="326" t="s">
        <v>290</v>
      </c>
      <c r="T127" s="326"/>
      <c r="U127" s="326"/>
      <c r="V127" s="326"/>
    </row>
    <row r="128" spans="1:22" ht="15.6" customHeight="1">
      <c r="A128" s="330"/>
      <c r="B128" s="324" t="s">
        <v>233</v>
      </c>
      <c r="C128" s="324"/>
      <c r="D128" s="324"/>
      <c r="E128" s="324"/>
      <c r="F128" s="324"/>
      <c r="G128" s="324"/>
      <c r="H128" s="324" t="s">
        <v>234</v>
      </c>
      <c r="I128" s="324"/>
      <c r="J128" s="324"/>
      <c r="K128" s="324"/>
      <c r="L128" s="324"/>
      <c r="M128" s="324"/>
      <c r="N128" s="324"/>
      <c r="O128" s="325" t="s">
        <v>235</v>
      </c>
      <c r="P128" s="325"/>
      <c r="Q128" s="325"/>
      <c r="R128" s="325"/>
      <c r="S128" s="326" t="s">
        <v>290</v>
      </c>
      <c r="T128" s="326"/>
      <c r="U128" s="326"/>
      <c r="V128" s="326"/>
    </row>
    <row r="129" spans="1:22" ht="15.6" customHeight="1">
      <c r="A129" s="330"/>
      <c r="B129" s="324" t="s">
        <v>236</v>
      </c>
      <c r="C129" s="324"/>
      <c r="D129" s="324"/>
      <c r="E129" s="324"/>
      <c r="F129" s="324"/>
      <c r="G129" s="324"/>
      <c r="H129" s="324" t="s">
        <v>237</v>
      </c>
      <c r="I129" s="324"/>
      <c r="J129" s="324"/>
      <c r="K129" s="324"/>
      <c r="L129" s="324"/>
      <c r="M129" s="324"/>
      <c r="N129" s="324"/>
      <c r="O129" s="325" t="s">
        <v>238</v>
      </c>
      <c r="P129" s="325"/>
      <c r="Q129" s="325"/>
      <c r="R129" s="325"/>
      <c r="S129" s="326" t="s">
        <v>290</v>
      </c>
      <c r="T129" s="326"/>
      <c r="U129" s="326"/>
      <c r="V129" s="326"/>
    </row>
    <row r="130" spans="1:22" ht="15.6" customHeight="1">
      <c r="A130" s="348" t="s">
        <v>239</v>
      </c>
      <c r="B130" s="324" t="s">
        <v>240</v>
      </c>
      <c r="C130" s="324"/>
      <c r="D130" s="324"/>
      <c r="E130" s="324"/>
      <c r="F130" s="324"/>
      <c r="G130" s="324"/>
      <c r="H130" s="324" t="s">
        <v>275</v>
      </c>
      <c r="I130" s="324"/>
      <c r="J130" s="324"/>
      <c r="K130" s="324"/>
      <c r="L130" s="324"/>
      <c r="M130" s="324"/>
      <c r="N130" s="324"/>
      <c r="O130" s="325" t="s">
        <v>276</v>
      </c>
      <c r="P130" s="325"/>
      <c r="Q130" s="325"/>
      <c r="R130" s="325"/>
      <c r="S130" s="326" t="s">
        <v>280</v>
      </c>
      <c r="T130" s="326"/>
      <c r="U130" s="326"/>
      <c r="V130" s="326"/>
    </row>
    <row r="131" spans="1:22" ht="15.6" customHeight="1">
      <c r="A131" s="349"/>
      <c r="B131" s="327" t="s">
        <v>277</v>
      </c>
      <c r="C131" s="328"/>
      <c r="D131" s="328"/>
      <c r="E131" s="328"/>
      <c r="F131" s="328"/>
      <c r="G131" s="329"/>
      <c r="H131" s="324" t="s">
        <v>278</v>
      </c>
      <c r="I131" s="324"/>
      <c r="J131" s="324"/>
      <c r="K131" s="324"/>
      <c r="L131" s="324"/>
      <c r="M131" s="324"/>
      <c r="N131" s="324"/>
      <c r="O131" s="325" t="s">
        <v>279</v>
      </c>
      <c r="P131" s="325"/>
      <c r="Q131" s="325"/>
      <c r="R131" s="325"/>
      <c r="S131" s="326" t="s">
        <v>280</v>
      </c>
      <c r="T131" s="326"/>
      <c r="U131" s="326"/>
      <c r="V131" s="326"/>
    </row>
    <row r="132" spans="1:22" ht="15.6" customHeight="1">
      <c r="A132" s="106" t="s">
        <v>241</v>
      </c>
      <c r="B132" s="324" t="s">
        <v>242</v>
      </c>
      <c r="C132" s="324"/>
      <c r="D132" s="324"/>
      <c r="E132" s="324"/>
      <c r="F132" s="324"/>
      <c r="G132" s="324"/>
      <c r="H132" s="324" t="s">
        <v>243</v>
      </c>
      <c r="I132" s="324"/>
      <c r="J132" s="324"/>
      <c r="K132" s="324"/>
      <c r="L132" s="324"/>
      <c r="M132" s="324"/>
      <c r="N132" s="324"/>
      <c r="O132" s="325" t="s">
        <v>244</v>
      </c>
      <c r="P132" s="325"/>
      <c r="Q132" s="325"/>
      <c r="R132" s="325"/>
      <c r="S132" s="326" t="s">
        <v>280</v>
      </c>
      <c r="T132" s="326"/>
      <c r="U132" s="326"/>
      <c r="V132" s="326"/>
    </row>
    <row r="133" spans="1:22" ht="15.6" customHeight="1"/>
  </sheetData>
  <mergeCells count="109">
    <mergeCell ref="A130:A131"/>
    <mergeCell ref="A101:W101"/>
    <mergeCell ref="A102:W102"/>
    <mergeCell ref="A106:W106"/>
    <mergeCell ref="A107:W107"/>
    <mergeCell ref="C20:G20"/>
    <mergeCell ref="I20:N20"/>
    <mergeCell ref="B113:G113"/>
    <mergeCell ref="H113:N113"/>
    <mergeCell ref="O113:R113"/>
    <mergeCell ref="C97:V97"/>
    <mergeCell ref="C98:V98"/>
    <mergeCell ref="S113:V113"/>
    <mergeCell ref="A114:A120"/>
    <mergeCell ref="B114:G114"/>
    <mergeCell ref="H114:N114"/>
    <mergeCell ref="O114:R114"/>
    <mergeCell ref="S114:V114"/>
    <mergeCell ref="B115:G115"/>
    <mergeCell ref="H115:N115"/>
    <mergeCell ref="O115:R115"/>
    <mergeCell ref="S115:V115"/>
    <mergeCell ref="B116:G116"/>
    <mergeCell ref="H116:N116"/>
    <mergeCell ref="S1:W1"/>
    <mergeCell ref="B6:U7"/>
    <mergeCell ref="A9:W9"/>
    <mergeCell ref="A10:W10"/>
    <mergeCell ref="C96:V96"/>
    <mergeCell ref="D24:K24"/>
    <mergeCell ref="L24:W24"/>
    <mergeCell ref="A56:W56"/>
    <mergeCell ref="A57:W57"/>
    <mergeCell ref="A62:W62"/>
    <mergeCell ref="A65:W65"/>
    <mergeCell ref="A66:W66"/>
    <mergeCell ref="A67:W67"/>
    <mergeCell ref="A70:W70"/>
    <mergeCell ref="A85:W85"/>
    <mergeCell ref="A74:W74"/>
    <mergeCell ref="A71:W71"/>
    <mergeCell ref="A83:W83"/>
    <mergeCell ref="B118:G118"/>
    <mergeCell ref="H118:N118"/>
    <mergeCell ref="O118:R118"/>
    <mergeCell ref="S118:V118"/>
    <mergeCell ref="B119:G119"/>
    <mergeCell ref="H119:N119"/>
    <mergeCell ref="O119:R119"/>
    <mergeCell ref="S119:V119"/>
    <mergeCell ref="O116:R116"/>
    <mergeCell ref="S116:V116"/>
    <mergeCell ref="B117:G117"/>
    <mergeCell ref="H117:N117"/>
    <mergeCell ref="O117:R117"/>
    <mergeCell ref="S117:V117"/>
    <mergeCell ref="A121:A129"/>
    <mergeCell ref="B121:G121"/>
    <mergeCell ref="H121:N121"/>
    <mergeCell ref="O121:R121"/>
    <mergeCell ref="S121:V121"/>
    <mergeCell ref="B122:G122"/>
    <mergeCell ref="H122:N122"/>
    <mergeCell ref="O122:R122"/>
    <mergeCell ref="S122:V122"/>
    <mergeCell ref="B123:G123"/>
    <mergeCell ref="H123:N123"/>
    <mergeCell ref="O123:R123"/>
    <mergeCell ref="S123:V123"/>
    <mergeCell ref="B124:G124"/>
    <mergeCell ref="H124:N124"/>
    <mergeCell ref="O124:R124"/>
    <mergeCell ref="S124:V124"/>
    <mergeCell ref="B120:G120"/>
    <mergeCell ref="H120:N120"/>
    <mergeCell ref="O120:R120"/>
    <mergeCell ref="S120:V120"/>
    <mergeCell ref="B127:G127"/>
    <mergeCell ref="H127:N127"/>
    <mergeCell ref="O127:R127"/>
    <mergeCell ref="S127:V127"/>
    <mergeCell ref="B128:G128"/>
    <mergeCell ref="H128:N128"/>
    <mergeCell ref="O128:R128"/>
    <mergeCell ref="S128:V128"/>
    <mergeCell ref="B125:G125"/>
    <mergeCell ref="H125:N125"/>
    <mergeCell ref="O125:R125"/>
    <mergeCell ref="S125:V125"/>
    <mergeCell ref="B126:G126"/>
    <mergeCell ref="H126:N126"/>
    <mergeCell ref="O126:R126"/>
    <mergeCell ref="S126:V126"/>
    <mergeCell ref="B132:G132"/>
    <mergeCell ref="H132:N132"/>
    <mergeCell ref="O132:R132"/>
    <mergeCell ref="S132:V132"/>
    <mergeCell ref="B129:G129"/>
    <mergeCell ref="H129:N129"/>
    <mergeCell ref="O129:R129"/>
    <mergeCell ref="S129:V129"/>
    <mergeCell ref="B131:G131"/>
    <mergeCell ref="H131:N131"/>
    <mergeCell ref="O131:R131"/>
    <mergeCell ref="S131:V131"/>
    <mergeCell ref="B130:G130"/>
    <mergeCell ref="H130:N130"/>
    <mergeCell ref="O130:R130"/>
    <mergeCell ref="S130:V130"/>
  </mergeCells>
  <phoneticPr fontId="5"/>
  <hyperlinks>
    <hyperlink ref="A90" r:id="rId1" xr:uid="{50299A08-D969-452C-9BF7-CB33DB469825}"/>
  </hyperlinks>
  <printOptions horizontalCentered="1"/>
  <pageMargins left="0.11811023622047245" right="0.11811023622047245" top="0.55118110236220474" bottom="0.15748031496062992" header="0.31496062992125984" footer="0.31496062992125984"/>
  <pageSetup paperSize="9" fitToHeight="0" orientation="portrait" r:id="rId2"/>
  <headerFooter alignWithMargins="0"/>
  <rowBreaks count="2" manualBreakCount="2">
    <brk id="58" max="22" man="1"/>
    <brk id="98" max="2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7CA75-0386-472C-BA57-E4DC807EA66F}">
  <sheetPr>
    <pageSetUpPr fitToPage="1"/>
  </sheetPr>
  <dimension ref="A1:K52"/>
  <sheetViews>
    <sheetView showGridLines="0" tabSelected="1" zoomScaleNormal="100" workbookViewId="0">
      <selection activeCell="J40" sqref="J40"/>
    </sheetView>
  </sheetViews>
  <sheetFormatPr defaultRowHeight="15.75"/>
  <cols>
    <col min="1" max="1" width="4.125" style="7" customWidth="1"/>
    <col min="2" max="2" width="14" style="7" customWidth="1"/>
    <col min="3" max="3" width="19.625" style="7" customWidth="1"/>
    <col min="4" max="4" width="7.875" style="7" customWidth="1"/>
    <col min="5" max="5" width="4.875" style="7" customWidth="1"/>
    <col min="6" max="6" width="5.125" style="7" customWidth="1"/>
    <col min="7" max="7" width="8.375" style="7" customWidth="1"/>
    <col min="8" max="8" width="12" style="7" customWidth="1"/>
    <col min="9" max="9" width="11.5" style="7" customWidth="1"/>
    <col min="10" max="10" width="19.125" style="7" customWidth="1"/>
    <col min="11" max="11" width="15.875" style="7" customWidth="1"/>
    <col min="12" max="12" width="19.125" style="7" customWidth="1"/>
    <col min="13" max="13" width="16.125" style="7" customWidth="1"/>
    <col min="14" max="14" width="2.5" style="7" customWidth="1"/>
    <col min="15" max="15" width="8.875" style="7"/>
    <col min="16" max="16" width="8.875" style="7" customWidth="1"/>
    <col min="17" max="256" width="8.875" style="7"/>
    <col min="257" max="257" width="4.125" style="7" customWidth="1"/>
    <col min="258" max="258" width="14" style="7" customWidth="1"/>
    <col min="259" max="259" width="19.625" style="7" customWidth="1"/>
    <col min="260" max="260" width="7.875" style="7" customWidth="1"/>
    <col min="261" max="261" width="4.875" style="7" customWidth="1"/>
    <col min="262" max="262" width="5.125" style="7" customWidth="1"/>
    <col min="263" max="263" width="5.875" style="7" customWidth="1"/>
    <col min="264" max="264" width="10.5" style="7" customWidth="1"/>
    <col min="265" max="265" width="4.375" style="7" customWidth="1"/>
    <col min="266" max="266" width="7.875" style="7" customWidth="1"/>
    <col min="267" max="267" width="15.875" style="7" customWidth="1"/>
    <col min="268" max="268" width="9.125" style="7" customWidth="1"/>
    <col min="269" max="269" width="8.625" style="7" customWidth="1"/>
    <col min="270" max="270" width="2.5" style="7" customWidth="1"/>
    <col min="271" max="512" width="8.875" style="7"/>
    <col min="513" max="513" width="4.125" style="7" customWidth="1"/>
    <col min="514" max="514" width="14" style="7" customWidth="1"/>
    <col min="515" max="515" width="19.625" style="7" customWidth="1"/>
    <col min="516" max="516" width="7.875" style="7" customWidth="1"/>
    <col min="517" max="517" width="4.875" style="7" customWidth="1"/>
    <col min="518" max="518" width="5.125" style="7" customWidth="1"/>
    <col min="519" max="519" width="5.875" style="7" customWidth="1"/>
    <col min="520" max="520" width="10.5" style="7" customWidth="1"/>
    <col min="521" max="521" width="4.375" style="7" customWidth="1"/>
    <col min="522" max="522" width="7.875" style="7" customWidth="1"/>
    <col min="523" max="523" width="15.875" style="7" customWidth="1"/>
    <col min="524" max="524" width="9.125" style="7" customWidth="1"/>
    <col min="525" max="525" width="8.625" style="7" customWidth="1"/>
    <col min="526" max="526" width="2.5" style="7" customWidth="1"/>
    <col min="527" max="768" width="8.875" style="7"/>
    <col min="769" max="769" width="4.125" style="7" customWidth="1"/>
    <col min="770" max="770" width="14" style="7" customWidth="1"/>
    <col min="771" max="771" width="19.625" style="7" customWidth="1"/>
    <col min="772" max="772" width="7.875" style="7" customWidth="1"/>
    <col min="773" max="773" width="4.875" style="7" customWidth="1"/>
    <col min="774" max="774" width="5.125" style="7" customWidth="1"/>
    <col min="775" max="775" width="5.875" style="7" customWidth="1"/>
    <col min="776" max="776" width="10.5" style="7" customWidth="1"/>
    <col min="777" max="777" width="4.375" style="7" customWidth="1"/>
    <col min="778" max="778" width="7.875" style="7" customWidth="1"/>
    <col min="779" max="779" width="15.875" style="7" customWidth="1"/>
    <col min="780" max="780" width="9.125" style="7" customWidth="1"/>
    <col min="781" max="781" width="8.625" style="7" customWidth="1"/>
    <col min="782" max="782" width="2.5" style="7" customWidth="1"/>
    <col min="783" max="1024" width="8.875" style="7"/>
    <col min="1025" max="1025" width="4.125" style="7" customWidth="1"/>
    <col min="1026" max="1026" width="14" style="7" customWidth="1"/>
    <col min="1027" max="1027" width="19.625" style="7" customWidth="1"/>
    <col min="1028" max="1028" width="7.875" style="7" customWidth="1"/>
    <col min="1029" max="1029" width="4.875" style="7" customWidth="1"/>
    <col min="1030" max="1030" width="5.125" style="7" customWidth="1"/>
    <col min="1031" max="1031" width="5.875" style="7" customWidth="1"/>
    <col min="1032" max="1032" width="10.5" style="7" customWidth="1"/>
    <col min="1033" max="1033" width="4.375" style="7" customWidth="1"/>
    <col min="1034" max="1034" width="7.875" style="7" customWidth="1"/>
    <col min="1035" max="1035" width="15.875" style="7" customWidth="1"/>
    <col min="1036" max="1036" width="9.125" style="7" customWidth="1"/>
    <col min="1037" max="1037" width="8.625" style="7" customWidth="1"/>
    <col min="1038" max="1038" width="2.5" style="7" customWidth="1"/>
    <col min="1039" max="1280" width="8.875" style="7"/>
    <col min="1281" max="1281" width="4.125" style="7" customWidth="1"/>
    <col min="1282" max="1282" width="14" style="7" customWidth="1"/>
    <col min="1283" max="1283" width="19.625" style="7" customWidth="1"/>
    <col min="1284" max="1284" width="7.875" style="7" customWidth="1"/>
    <col min="1285" max="1285" width="4.875" style="7" customWidth="1"/>
    <col min="1286" max="1286" width="5.125" style="7" customWidth="1"/>
    <col min="1287" max="1287" width="5.875" style="7" customWidth="1"/>
    <col min="1288" max="1288" width="10.5" style="7" customWidth="1"/>
    <col min="1289" max="1289" width="4.375" style="7" customWidth="1"/>
    <col min="1290" max="1290" width="7.875" style="7" customWidth="1"/>
    <col min="1291" max="1291" width="15.875" style="7" customWidth="1"/>
    <col min="1292" max="1292" width="9.125" style="7" customWidth="1"/>
    <col min="1293" max="1293" width="8.625" style="7" customWidth="1"/>
    <col min="1294" max="1294" width="2.5" style="7" customWidth="1"/>
    <col min="1295" max="1536" width="8.875" style="7"/>
    <col min="1537" max="1537" width="4.125" style="7" customWidth="1"/>
    <col min="1538" max="1538" width="14" style="7" customWidth="1"/>
    <col min="1539" max="1539" width="19.625" style="7" customWidth="1"/>
    <col min="1540" max="1540" width="7.875" style="7" customWidth="1"/>
    <col min="1541" max="1541" width="4.875" style="7" customWidth="1"/>
    <col min="1542" max="1542" width="5.125" style="7" customWidth="1"/>
    <col min="1543" max="1543" width="5.875" style="7" customWidth="1"/>
    <col min="1544" max="1544" width="10.5" style="7" customWidth="1"/>
    <col min="1545" max="1545" width="4.375" style="7" customWidth="1"/>
    <col min="1546" max="1546" width="7.875" style="7" customWidth="1"/>
    <col min="1547" max="1547" width="15.875" style="7" customWidth="1"/>
    <col min="1548" max="1548" width="9.125" style="7" customWidth="1"/>
    <col min="1549" max="1549" width="8.625" style="7" customWidth="1"/>
    <col min="1550" max="1550" width="2.5" style="7" customWidth="1"/>
    <col min="1551" max="1792" width="8.875" style="7"/>
    <col min="1793" max="1793" width="4.125" style="7" customWidth="1"/>
    <col min="1794" max="1794" width="14" style="7" customWidth="1"/>
    <col min="1795" max="1795" width="19.625" style="7" customWidth="1"/>
    <col min="1796" max="1796" width="7.875" style="7" customWidth="1"/>
    <col min="1797" max="1797" width="4.875" style="7" customWidth="1"/>
    <col min="1798" max="1798" width="5.125" style="7" customWidth="1"/>
    <col min="1799" max="1799" width="5.875" style="7" customWidth="1"/>
    <col min="1800" max="1800" width="10.5" style="7" customWidth="1"/>
    <col min="1801" max="1801" width="4.375" style="7" customWidth="1"/>
    <col min="1802" max="1802" width="7.875" style="7" customWidth="1"/>
    <col min="1803" max="1803" width="15.875" style="7" customWidth="1"/>
    <col min="1804" max="1804" width="9.125" style="7" customWidth="1"/>
    <col min="1805" max="1805" width="8.625" style="7" customWidth="1"/>
    <col min="1806" max="1806" width="2.5" style="7" customWidth="1"/>
    <col min="1807" max="2048" width="8.875" style="7"/>
    <col min="2049" max="2049" width="4.125" style="7" customWidth="1"/>
    <col min="2050" max="2050" width="14" style="7" customWidth="1"/>
    <col min="2051" max="2051" width="19.625" style="7" customWidth="1"/>
    <col min="2052" max="2052" width="7.875" style="7" customWidth="1"/>
    <col min="2053" max="2053" width="4.875" style="7" customWidth="1"/>
    <col min="2054" max="2054" width="5.125" style="7" customWidth="1"/>
    <col min="2055" max="2055" width="5.875" style="7" customWidth="1"/>
    <col min="2056" max="2056" width="10.5" style="7" customWidth="1"/>
    <col min="2057" max="2057" width="4.375" style="7" customWidth="1"/>
    <col min="2058" max="2058" width="7.875" style="7" customWidth="1"/>
    <col min="2059" max="2059" width="15.875" style="7" customWidth="1"/>
    <col min="2060" max="2060" width="9.125" style="7" customWidth="1"/>
    <col min="2061" max="2061" width="8.625" style="7" customWidth="1"/>
    <col min="2062" max="2062" width="2.5" style="7" customWidth="1"/>
    <col min="2063" max="2304" width="8.875" style="7"/>
    <col min="2305" max="2305" width="4.125" style="7" customWidth="1"/>
    <col min="2306" max="2306" width="14" style="7" customWidth="1"/>
    <col min="2307" max="2307" width="19.625" style="7" customWidth="1"/>
    <col min="2308" max="2308" width="7.875" style="7" customWidth="1"/>
    <col min="2309" max="2309" width="4.875" style="7" customWidth="1"/>
    <col min="2310" max="2310" width="5.125" style="7" customWidth="1"/>
    <col min="2311" max="2311" width="5.875" style="7" customWidth="1"/>
    <col min="2312" max="2312" width="10.5" style="7" customWidth="1"/>
    <col min="2313" max="2313" width="4.375" style="7" customWidth="1"/>
    <col min="2314" max="2314" width="7.875" style="7" customWidth="1"/>
    <col min="2315" max="2315" width="15.875" style="7" customWidth="1"/>
    <col min="2316" max="2316" width="9.125" style="7" customWidth="1"/>
    <col min="2317" max="2317" width="8.625" style="7" customWidth="1"/>
    <col min="2318" max="2318" width="2.5" style="7" customWidth="1"/>
    <col min="2319" max="2560" width="8.875" style="7"/>
    <col min="2561" max="2561" width="4.125" style="7" customWidth="1"/>
    <col min="2562" max="2562" width="14" style="7" customWidth="1"/>
    <col min="2563" max="2563" width="19.625" style="7" customWidth="1"/>
    <col min="2564" max="2564" width="7.875" style="7" customWidth="1"/>
    <col min="2565" max="2565" width="4.875" style="7" customWidth="1"/>
    <col min="2566" max="2566" width="5.125" style="7" customWidth="1"/>
    <col min="2567" max="2567" width="5.875" style="7" customWidth="1"/>
    <col min="2568" max="2568" width="10.5" style="7" customWidth="1"/>
    <col min="2569" max="2569" width="4.375" style="7" customWidth="1"/>
    <col min="2570" max="2570" width="7.875" style="7" customWidth="1"/>
    <col min="2571" max="2571" width="15.875" style="7" customWidth="1"/>
    <col min="2572" max="2572" width="9.125" style="7" customWidth="1"/>
    <col min="2573" max="2573" width="8.625" style="7" customWidth="1"/>
    <col min="2574" max="2574" width="2.5" style="7" customWidth="1"/>
    <col min="2575" max="2816" width="8.875" style="7"/>
    <col min="2817" max="2817" width="4.125" style="7" customWidth="1"/>
    <col min="2818" max="2818" width="14" style="7" customWidth="1"/>
    <col min="2819" max="2819" width="19.625" style="7" customWidth="1"/>
    <col min="2820" max="2820" width="7.875" style="7" customWidth="1"/>
    <col min="2821" max="2821" width="4.875" style="7" customWidth="1"/>
    <col min="2822" max="2822" width="5.125" style="7" customWidth="1"/>
    <col min="2823" max="2823" width="5.875" style="7" customWidth="1"/>
    <col min="2824" max="2824" width="10.5" style="7" customWidth="1"/>
    <col min="2825" max="2825" width="4.375" style="7" customWidth="1"/>
    <col min="2826" max="2826" width="7.875" style="7" customWidth="1"/>
    <col min="2827" max="2827" width="15.875" style="7" customWidth="1"/>
    <col min="2828" max="2828" width="9.125" style="7" customWidth="1"/>
    <col min="2829" max="2829" width="8.625" style="7" customWidth="1"/>
    <col min="2830" max="2830" width="2.5" style="7" customWidth="1"/>
    <col min="2831" max="3072" width="8.875" style="7"/>
    <col min="3073" max="3073" width="4.125" style="7" customWidth="1"/>
    <col min="3074" max="3074" width="14" style="7" customWidth="1"/>
    <col min="3075" max="3075" width="19.625" style="7" customWidth="1"/>
    <col min="3076" max="3076" width="7.875" style="7" customWidth="1"/>
    <col min="3077" max="3077" width="4.875" style="7" customWidth="1"/>
    <col min="3078" max="3078" width="5.125" style="7" customWidth="1"/>
    <col min="3079" max="3079" width="5.875" style="7" customWidth="1"/>
    <col min="3080" max="3080" width="10.5" style="7" customWidth="1"/>
    <col min="3081" max="3081" width="4.375" style="7" customWidth="1"/>
    <col min="3082" max="3082" width="7.875" style="7" customWidth="1"/>
    <col min="3083" max="3083" width="15.875" style="7" customWidth="1"/>
    <col min="3084" max="3084" width="9.125" style="7" customWidth="1"/>
    <col min="3085" max="3085" width="8.625" style="7" customWidth="1"/>
    <col min="3086" max="3086" width="2.5" style="7" customWidth="1"/>
    <col min="3087" max="3328" width="8.875" style="7"/>
    <col min="3329" max="3329" width="4.125" style="7" customWidth="1"/>
    <col min="3330" max="3330" width="14" style="7" customWidth="1"/>
    <col min="3331" max="3331" width="19.625" style="7" customWidth="1"/>
    <col min="3332" max="3332" width="7.875" style="7" customWidth="1"/>
    <col min="3333" max="3333" width="4.875" style="7" customWidth="1"/>
    <col min="3334" max="3334" width="5.125" style="7" customWidth="1"/>
    <col min="3335" max="3335" width="5.875" style="7" customWidth="1"/>
    <col min="3336" max="3336" width="10.5" style="7" customWidth="1"/>
    <col min="3337" max="3337" width="4.375" style="7" customWidth="1"/>
    <col min="3338" max="3338" width="7.875" style="7" customWidth="1"/>
    <col min="3339" max="3339" width="15.875" style="7" customWidth="1"/>
    <col min="3340" max="3340" width="9.125" style="7" customWidth="1"/>
    <col min="3341" max="3341" width="8.625" style="7" customWidth="1"/>
    <col min="3342" max="3342" width="2.5" style="7" customWidth="1"/>
    <col min="3343" max="3584" width="8.875" style="7"/>
    <col min="3585" max="3585" width="4.125" style="7" customWidth="1"/>
    <col min="3586" max="3586" width="14" style="7" customWidth="1"/>
    <col min="3587" max="3587" width="19.625" style="7" customWidth="1"/>
    <col min="3588" max="3588" width="7.875" style="7" customWidth="1"/>
    <col min="3589" max="3589" width="4.875" style="7" customWidth="1"/>
    <col min="3590" max="3590" width="5.125" style="7" customWidth="1"/>
    <col min="3591" max="3591" width="5.875" style="7" customWidth="1"/>
    <col min="3592" max="3592" width="10.5" style="7" customWidth="1"/>
    <col min="3593" max="3593" width="4.375" style="7" customWidth="1"/>
    <col min="3594" max="3594" width="7.875" style="7" customWidth="1"/>
    <col min="3595" max="3595" width="15.875" style="7" customWidth="1"/>
    <col min="3596" max="3596" width="9.125" style="7" customWidth="1"/>
    <col min="3597" max="3597" width="8.625" style="7" customWidth="1"/>
    <col min="3598" max="3598" width="2.5" style="7" customWidth="1"/>
    <col min="3599" max="3840" width="8.875" style="7"/>
    <col min="3841" max="3841" width="4.125" style="7" customWidth="1"/>
    <col min="3842" max="3842" width="14" style="7" customWidth="1"/>
    <col min="3843" max="3843" width="19.625" style="7" customWidth="1"/>
    <col min="3844" max="3844" width="7.875" style="7" customWidth="1"/>
    <col min="3845" max="3845" width="4.875" style="7" customWidth="1"/>
    <col min="3846" max="3846" width="5.125" style="7" customWidth="1"/>
    <col min="3847" max="3847" width="5.875" style="7" customWidth="1"/>
    <col min="3848" max="3848" width="10.5" style="7" customWidth="1"/>
    <col min="3849" max="3849" width="4.375" style="7" customWidth="1"/>
    <col min="3850" max="3850" width="7.875" style="7" customWidth="1"/>
    <col min="3851" max="3851" width="15.875" style="7" customWidth="1"/>
    <col min="3852" max="3852" width="9.125" style="7" customWidth="1"/>
    <col min="3853" max="3853" width="8.625" style="7" customWidth="1"/>
    <col min="3854" max="3854" width="2.5" style="7" customWidth="1"/>
    <col min="3855" max="4096" width="8.875" style="7"/>
    <col min="4097" max="4097" width="4.125" style="7" customWidth="1"/>
    <col min="4098" max="4098" width="14" style="7" customWidth="1"/>
    <col min="4099" max="4099" width="19.625" style="7" customWidth="1"/>
    <col min="4100" max="4100" width="7.875" style="7" customWidth="1"/>
    <col min="4101" max="4101" width="4.875" style="7" customWidth="1"/>
    <col min="4102" max="4102" width="5.125" style="7" customWidth="1"/>
    <col min="4103" max="4103" width="5.875" style="7" customWidth="1"/>
    <col min="4104" max="4104" width="10.5" style="7" customWidth="1"/>
    <col min="4105" max="4105" width="4.375" style="7" customWidth="1"/>
    <col min="4106" max="4106" width="7.875" style="7" customWidth="1"/>
    <col min="4107" max="4107" width="15.875" style="7" customWidth="1"/>
    <col min="4108" max="4108" width="9.125" style="7" customWidth="1"/>
    <col min="4109" max="4109" width="8.625" style="7" customWidth="1"/>
    <col min="4110" max="4110" width="2.5" style="7" customWidth="1"/>
    <col min="4111" max="4352" width="8.875" style="7"/>
    <col min="4353" max="4353" width="4.125" style="7" customWidth="1"/>
    <col min="4354" max="4354" width="14" style="7" customWidth="1"/>
    <col min="4355" max="4355" width="19.625" style="7" customWidth="1"/>
    <col min="4356" max="4356" width="7.875" style="7" customWidth="1"/>
    <col min="4357" max="4357" width="4.875" style="7" customWidth="1"/>
    <col min="4358" max="4358" width="5.125" style="7" customWidth="1"/>
    <col min="4359" max="4359" width="5.875" style="7" customWidth="1"/>
    <col min="4360" max="4360" width="10.5" style="7" customWidth="1"/>
    <col min="4361" max="4361" width="4.375" style="7" customWidth="1"/>
    <col min="4362" max="4362" width="7.875" style="7" customWidth="1"/>
    <col min="4363" max="4363" width="15.875" style="7" customWidth="1"/>
    <col min="4364" max="4364" width="9.125" style="7" customWidth="1"/>
    <col min="4365" max="4365" width="8.625" style="7" customWidth="1"/>
    <col min="4366" max="4366" width="2.5" style="7" customWidth="1"/>
    <col min="4367" max="4608" width="8.875" style="7"/>
    <col min="4609" max="4609" width="4.125" style="7" customWidth="1"/>
    <col min="4610" max="4610" width="14" style="7" customWidth="1"/>
    <col min="4611" max="4611" width="19.625" style="7" customWidth="1"/>
    <col min="4612" max="4612" width="7.875" style="7" customWidth="1"/>
    <col min="4613" max="4613" width="4.875" style="7" customWidth="1"/>
    <col min="4614" max="4614" width="5.125" style="7" customWidth="1"/>
    <col min="4615" max="4615" width="5.875" style="7" customWidth="1"/>
    <col min="4616" max="4616" width="10.5" style="7" customWidth="1"/>
    <col min="4617" max="4617" width="4.375" style="7" customWidth="1"/>
    <col min="4618" max="4618" width="7.875" style="7" customWidth="1"/>
    <col min="4619" max="4619" width="15.875" style="7" customWidth="1"/>
    <col min="4620" max="4620" width="9.125" style="7" customWidth="1"/>
    <col min="4621" max="4621" width="8.625" style="7" customWidth="1"/>
    <col min="4622" max="4622" width="2.5" style="7" customWidth="1"/>
    <col min="4623" max="4864" width="8.875" style="7"/>
    <col min="4865" max="4865" width="4.125" style="7" customWidth="1"/>
    <col min="4866" max="4866" width="14" style="7" customWidth="1"/>
    <col min="4867" max="4867" width="19.625" style="7" customWidth="1"/>
    <col min="4868" max="4868" width="7.875" style="7" customWidth="1"/>
    <col min="4869" max="4869" width="4.875" style="7" customWidth="1"/>
    <col min="4870" max="4870" width="5.125" style="7" customWidth="1"/>
    <col min="4871" max="4871" width="5.875" style="7" customWidth="1"/>
    <col min="4872" max="4872" width="10.5" style="7" customWidth="1"/>
    <col min="4873" max="4873" width="4.375" style="7" customWidth="1"/>
    <col min="4874" max="4874" width="7.875" style="7" customWidth="1"/>
    <col min="4875" max="4875" width="15.875" style="7" customWidth="1"/>
    <col min="4876" max="4876" width="9.125" style="7" customWidth="1"/>
    <col min="4877" max="4877" width="8.625" style="7" customWidth="1"/>
    <col min="4878" max="4878" width="2.5" style="7" customWidth="1"/>
    <col min="4879" max="5120" width="8.875" style="7"/>
    <col min="5121" max="5121" width="4.125" style="7" customWidth="1"/>
    <col min="5122" max="5122" width="14" style="7" customWidth="1"/>
    <col min="5123" max="5123" width="19.625" style="7" customWidth="1"/>
    <col min="5124" max="5124" width="7.875" style="7" customWidth="1"/>
    <col min="5125" max="5125" width="4.875" style="7" customWidth="1"/>
    <col min="5126" max="5126" width="5.125" style="7" customWidth="1"/>
    <col min="5127" max="5127" width="5.875" style="7" customWidth="1"/>
    <col min="5128" max="5128" width="10.5" style="7" customWidth="1"/>
    <col min="5129" max="5129" width="4.375" style="7" customWidth="1"/>
    <col min="5130" max="5130" width="7.875" style="7" customWidth="1"/>
    <col min="5131" max="5131" width="15.875" style="7" customWidth="1"/>
    <col min="5132" max="5132" width="9.125" style="7" customWidth="1"/>
    <col min="5133" max="5133" width="8.625" style="7" customWidth="1"/>
    <col min="5134" max="5134" width="2.5" style="7" customWidth="1"/>
    <col min="5135" max="5376" width="8.875" style="7"/>
    <col min="5377" max="5377" width="4.125" style="7" customWidth="1"/>
    <col min="5378" max="5378" width="14" style="7" customWidth="1"/>
    <col min="5379" max="5379" width="19.625" style="7" customWidth="1"/>
    <col min="5380" max="5380" width="7.875" style="7" customWidth="1"/>
    <col min="5381" max="5381" width="4.875" style="7" customWidth="1"/>
    <col min="5382" max="5382" width="5.125" style="7" customWidth="1"/>
    <col min="5383" max="5383" width="5.875" style="7" customWidth="1"/>
    <col min="5384" max="5384" width="10.5" style="7" customWidth="1"/>
    <col min="5385" max="5385" width="4.375" style="7" customWidth="1"/>
    <col min="5386" max="5386" width="7.875" style="7" customWidth="1"/>
    <col min="5387" max="5387" width="15.875" style="7" customWidth="1"/>
    <col min="5388" max="5388" width="9.125" style="7" customWidth="1"/>
    <col min="5389" max="5389" width="8.625" style="7" customWidth="1"/>
    <col min="5390" max="5390" width="2.5" style="7" customWidth="1"/>
    <col min="5391" max="5632" width="8.875" style="7"/>
    <col min="5633" max="5633" width="4.125" style="7" customWidth="1"/>
    <col min="5634" max="5634" width="14" style="7" customWidth="1"/>
    <col min="5635" max="5635" width="19.625" style="7" customWidth="1"/>
    <col min="5636" max="5636" width="7.875" style="7" customWidth="1"/>
    <col min="5637" max="5637" width="4.875" style="7" customWidth="1"/>
    <col min="5638" max="5638" width="5.125" style="7" customWidth="1"/>
    <col min="5639" max="5639" width="5.875" style="7" customWidth="1"/>
    <col min="5640" max="5640" width="10.5" style="7" customWidth="1"/>
    <col min="5641" max="5641" width="4.375" style="7" customWidth="1"/>
    <col min="5642" max="5642" width="7.875" style="7" customWidth="1"/>
    <col min="5643" max="5643" width="15.875" style="7" customWidth="1"/>
    <col min="5644" max="5644" width="9.125" style="7" customWidth="1"/>
    <col min="5645" max="5645" width="8.625" style="7" customWidth="1"/>
    <col min="5646" max="5646" width="2.5" style="7" customWidth="1"/>
    <col min="5647" max="5888" width="8.875" style="7"/>
    <col min="5889" max="5889" width="4.125" style="7" customWidth="1"/>
    <col min="5890" max="5890" width="14" style="7" customWidth="1"/>
    <col min="5891" max="5891" width="19.625" style="7" customWidth="1"/>
    <col min="5892" max="5892" width="7.875" style="7" customWidth="1"/>
    <col min="5893" max="5893" width="4.875" style="7" customWidth="1"/>
    <col min="5894" max="5894" width="5.125" style="7" customWidth="1"/>
    <col min="5895" max="5895" width="5.875" style="7" customWidth="1"/>
    <col min="5896" max="5896" width="10.5" style="7" customWidth="1"/>
    <col min="5897" max="5897" width="4.375" style="7" customWidth="1"/>
    <col min="5898" max="5898" width="7.875" style="7" customWidth="1"/>
    <col min="5899" max="5899" width="15.875" style="7" customWidth="1"/>
    <col min="5900" max="5900" width="9.125" style="7" customWidth="1"/>
    <col min="5901" max="5901" width="8.625" style="7" customWidth="1"/>
    <col min="5902" max="5902" width="2.5" style="7" customWidth="1"/>
    <col min="5903" max="6144" width="8.875" style="7"/>
    <col min="6145" max="6145" width="4.125" style="7" customWidth="1"/>
    <col min="6146" max="6146" width="14" style="7" customWidth="1"/>
    <col min="6147" max="6147" width="19.625" style="7" customWidth="1"/>
    <col min="6148" max="6148" width="7.875" style="7" customWidth="1"/>
    <col min="6149" max="6149" width="4.875" style="7" customWidth="1"/>
    <col min="6150" max="6150" width="5.125" style="7" customWidth="1"/>
    <col min="6151" max="6151" width="5.875" style="7" customWidth="1"/>
    <col min="6152" max="6152" width="10.5" style="7" customWidth="1"/>
    <col min="6153" max="6153" width="4.375" style="7" customWidth="1"/>
    <col min="6154" max="6154" width="7.875" style="7" customWidth="1"/>
    <col min="6155" max="6155" width="15.875" style="7" customWidth="1"/>
    <col min="6156" max="6156" width="9.125" style="7" customWidth="1"/>
    <col min="6157" max="6157" width="8.625" style="7" customWidth="1"/>
    <col min="6158" max="6158" width="2.5" style="7" customWidth="1"/>
    <col min="6159" max="6400" width="8.875" style="7"/>
    <col min="6401" max="6401" width="4.125" style="7" customWidth="1"/>
    <col min="6402" max="6402" width="14" style="7" customWidth="1"/>
    <col min="6403" max="6403" width="19.625" style="7" customWidth="1"/>
    <col min="6404" max="6404" width="7.875" style="7" customWidth="1"/>
    <col min="6405" max="6405" width="4.875" style="7" customWidth="1"/>
    <col min="6406" max="6406" width="5.125" style="7" customWidth="1"/>
    <col min="6407" max="6407" width="5.875" style="7" customWidth="1"/>
    <col min="6408" max="6408" width="10.5" style="7" customWidth="1"/>
    <col min="6409" max="6409" width="4.375" style="7" customWidth="1"/>
    <col min="6410" max="6410" width="7.875" style="7" customWidth="1"/>
    <col min="6411" max="6411" width="15.875" style="7" customWidth="1"/>
    <col min="6412" max="6412" width="9.125" style="7" customWidth="1"/>
    <col min="6413" max="6413" width="8.625" style="7" customWidth="1"/>
    <col min="6414" max="6414" width="2.5" style="7" customWidth="1"/>
    <col min="6415" max="6656" width="8.875" style="7"/>
    <col min="6657" max="6657" width="4.125" style="7" customWidth="1"/>
    <col min="6658" max="6658" width="14" style="7" customWidth="1"/>
    <col min="6659" max="6659" width="19.625" style="7" customWidth="1"/>
    <col min="6660" max="6660" width="7.875" style="7" customWidth="1"/>
    <col min="6661" max="6661" width="4.875" style="7" customWidth="1"/>
    <col min="6662" max="6662" width="5.125" style="7" customWidth="1"/>
    <col min="6663" max="6663" width="5.875" style="7" customWidth="1"/>
    <col min="6664" max="6664" width="10.5" style="7" customWidth="1"/>
    <col min="6665" max="6665" width="4.375" style="7" customWidth="1"/>
    <col min="6666" max="6666" width="7.875" style="7" customWidth="1"/>
    <col min="6667" max="6667" width="15.875" style="7" customWidth="1"/>
    <col min="6668" max="6668" width="9.125" style="7" customWidth="1"/>
    <col min="6669" max="6669" width="8.625" style="7" customWidth="1"/>
    <col min="6670" max="6670" width="2.5" style="7" customWidth="1"/>
    <col min="6671" max="6912" width="8.875" style="7"/>
    <col min="6913" max="6913" width="4.125" style="7" customWidth="1"/>
    <col min="6914" max="6914" width="14" style="7" customWidth="1"/>
    <col min="6915" max="6915" width="19.625" style="7" customWidth="1"/>
    <col min="6916" max="6916" width="7.875" style="7" customWidth="1"/>
    <col min="6917" max="6917" width="4.875" style="7" customWidth="1"/>
    <col min="6918" max="6918" width="5.125" style="7" customWidth="1"/>
    <col min="6919" max="6919" width="5.875" style="7" customWidth="1"/>
    <col min="6920" max="6920" width="10.5" style="7" customWidth="1"/>
    <col min="6921" max="6921" width="4.375" style="7" customWidth="1"/>
    <col min="6922" max="6922" width="7.875" style="7" customWidth="1"/>
    <col min="6923" max="6923" width="15.875" style="7" customWidth="1"/>
    <col min="6924" max="6924" width="9.125" style="7" customWidth="1"/>
    <col min="6925" max="6925" width="8.625" style="7" customWidth="1"/>
    <col min="6926" max="6926" width="2.5" style="7" customWidth="1"/>
    <col min="6927" max="7168" width="8.875" style="7"/>
    <col min="7169" max="7169" width="4.125" style="7" customWidth="1"/>
    <col min="7170" max="7170" width="14" style="7" customWidth="1"/>
    <col min="7171" max="7171" width="19.625" style="7" customWidth="1"/>
    <col min="7172" max="7172" width="7.875" style="7" customWidth="1"/>
    <col min="7173" max="7173" width="4.875" style="7" customWidth="1"/>
    <col min="7174" max="7174" width="5.125" style="7" customWidth="1"/>
    <col min="7175" max="7175" width="5.875" style="7" customWidth="1"/>
    <col min="7176" max="7176" width="10.5" style="7" customWidth="1"/>
    <col min="7177" max="7177" width="4.375" style="7" customWidth="1"/>
    <col min="7178" max="7178" width="7.875" style="7" customWidth="1"/>
    <col min="7179" max="7179" width="15.875" style="7" customWidth="1"/>
    <col min="7180" max="7180" width="9.125" style="7" customWidth="1"/>
    <col min="7181" max="7181" width="8.625" style="7" customWidth="1"/>
    <col min="7182" max="7182" width="2.5" style="7" customWidth="1"/>
    <col min="7183" max="7424" width="8.875" style="7"/>
    <col min="7425" max="7425" width="4.125" style="7" customWidth="1"/>
    <col min="7426" max="7426" width="14" style="7" customWidth="1"/>
    <col min="7427" max="7427" width="19.625" style="7" customWidth="1"/>
    <col min="7428" max="7428" width="7.875" style="7" customWidth="1"/>
    <col min="7429" max="7429" width="4.875" style="7" customWidth="1"/>
    <col min="7430" max="7430" width="5.125" style="7" customWidth="1"/>
    <col min="7431" max="7431" width="5.875" style="7" customWidth="1"/>
    <col min="7432" max="7432" width="10.5" style="7" customWidth="1"/>
    <col min="7433" max="7433" width="4.375" style="7" customWidth="1"/>
    <col min="7434" max="7434" width="7.875" style="7" customWidth="1"/>
    <col min="7435" max="7435" width="15.875" style="7" customWidth="1"/>
    <col min="7436" max="7436" width="9.125" style="7" customWidth="1"/>
    <col min="7437" max="7437" width="8.625" style="7" customWidth="1"/>
    <col min="7438" max="7438" width="2.5" style="7" customWidth="1"/>
    <col min="7439" max="7680" width="8.875" style="7"/>
    <col min="7681" max="7681" width="4.125" style="7" customWidth="1"/>
    <col min="7682" max="7682" width="14" style="7" customWidth="1"/>
    <col min="7683" max="7683" width="19.625" style="7" customWidth="1"/>
    <col min="7684" max="7684" width="7.875" style="7" customWidth="1"/>
    <col min="7685" max="7685" width="4.875" style="7" customWidth="1"/>
    <col min="7686" max="7686" width="5.125" style="7" customWidth="1"/>
    <col min="7687" max="7687" width="5.875" style="7" customWidth="1"/>
    <col min="7688" max="7688" width="10.5" style="7" customWidth="1"/>
    <col min="7689" max="7689" width="4.375" style="7" customWidth="1"/>
    <col min="7690" max="7690" width="7.875" style="7" customWidth="1"/>
    <col min="7691" max="7691" width="15.875" style="7" customWidth="1"/>
    <col min="7692" max="7692" width="9.125" style="7" customWidth="1"/>
    <col min="7693" max="7693" width="8.625" style="7" customWidth="1"/>
    <col min="7694" max="7694" width="2.5" style="7" customWidth="1"/>
    <col min="7695" max="7936" width="8.875" style="7"/>
    <col min="7937" max="7937" width="4.125" style="7" customWidth="1"/>
    <col min="7938" max="7938" width="14" style="7" customWidth="1"/>
    <col min="7939" max="7939" width="19.625" style="7" customWidth="1"/>
    <col min="7940" max="7940" width="7.875" style="7" customWidth="1"/>
    <col min="7941" max="7941" width="4.875" style="7" customWidth="1"/>
    <col min="7942" max="7942" width="5.125" style="7" customWidth="1"/>
    <col min="7943" max="7943" width="5.875" style="7" customWidth="1"/>
    <col min="7944" max="7944" width="10.5" style="7" customWidth="1"/>
    <col min="7945" max="7945" width="4.375" style="7" customWidth="1"/>
    <col min="7946" max="7946" width="7.875" style="7" customWidth="1"/>
    <col min="7947" max="7947" width="15.875" style="7" customWidth="1"/>
    <col min="7948" max="7948" width="9.125" style="7" customWidth="1"/>
    <col min="7949" max="7949" width="8.625" style="7" customWidth="1"/>
    <col min="7950" max="7950" width="2.5" style="7" customWidth="1"/>
    <col min="7951" max="8192" width="8.875" style="7"/>
    <col min="8193" max="8193" width="4.125" style="7" customWidth="1"/>
    <col min="8194" max="8194" width="14" style="7" customWidth="1"/>
    <col min="8195" max="8195" width="19.625" style="7" customWidth="1"/>
    <col min="8196" max="8196" width="7.875" style="7" customWidth="1"/>
    <col min="8197" max="8197" width="4.875" style="7" customWidth="1"/>
    <col min="8198" max="8198" width="5.125" style="7" customWidth="1"/>
    <col min="8199" max="8199" width="5.875" style="7" customWidth="1"/>
    <col min="8200" max="8200" width="10.5" style="7" customWidth="1"/>
    <col min="8201" max="8201" width="4.375" style="7" customWidth="1"/>
    <col min="8202" max="8202" width="7.875" style="7" customWidth="1"/>
    <col min="8203" max="8203" width="15.875" style="7" customWidth="1"/>
    <col min="8204" max="8204" width="9.125" style="7" customWidth="1"/>
    <col min="8205" max="8205" width="8.625" style="7" customWidth="1"/>
    <col min="8206" max="8206" width="2.5" style="7" customWidth="1"/>
    <col min="8207" max="8448" width="8.875" style="7"/>
    <col min="8449" max="8449" width="4.125" style="7" customWidth="1"/>
    <col min="8450" max="8450" width="14" style="7" customWidth="1"/>
    <col min="8451" max="8451" width="19.625" style="7" customWidth="1"/>
    <col min="8452" max="8452" width="7.875" style="7" customWidth="1"/>
    <col min="8453" max="8453" width="4.875" style="7" customWidth="1"/>
    <col min="8454" max="8454" width="5.125" style="7" customWidth="1"/>
    <col min="8455" max="8455" width="5.875" style="7" customWidth="1"/>
    <col min="8456" max="8456" width="10.5" style="7" customWidth="1"/>
    <col min="8457" max="8457" width="4.375" style="7" customWidth="1"/>
    <col min="8458" max="8458" width="7.875" style="7" customWidth="1"/>
    <col min="8459" max="8459" width="15.875" style="7" customWidth="1"/>
    <col min="8460" max="8460" width="9.125" style="7" customWidth="1"/>
    <col min="8461" max="8461" width="8.625" style="7" customWidth="1"/>
    <col min="8462" max="8462" width="2.5" style="7" customWidth="1"/>
    <col min="8463" max="8704" width="8.875" style="7"/>
    <col min="8705" max="8705" width="4.125" style="7" customWidth="1"/>
    <col min="8706" max="8706" width="14" style="7" customWidth="1"/>
    <col min="8707" max="8707" width="19.625" style="7" customWidth="1"/>
    <col min="8708" max="8708" width="7.875" style="7" customWidth="1"/>
    <col min="8709" max="8709" width="4.875" style="7" customWidth="1"/>
    <col min="8710" max="8710" width="5.125" style="7" customWidth="1"/>
    <col min="8711" max="8711" width="5.875" style="7" customWidth="1"/>
    <col min="8712" max="8712" width="10.5" style="7" customWidth="1"/>
    <col min="8713" max="8713" width="4.375" style="7" customWidth="1"/>
    <col min="8714" max="8714" width="7.875" style="7" customWidth="1"/>
    <col min="8715" max="8715" width="15.875" style="7" customWidth="1"/>
    <col min="8716" max="8716" width="9.125" style="7" customWidth="1"/>
    <col min="8717" max="8717" width="8.625" style="7" customWidth="1"/>
    <col min="8718" max="8718" width="2.5" style="7" customWidth="1"/>
    <col min="8719" max="8960" width="8.875" style="7"/>
    <col min="8961" max="8961" width="4.125" style="7" customWidth="1"/>
    <col min="8962" max="8962" width="14" style="7" customWidth="1"/>
    <col min="8963" max="8963" width="19.625" style="7" customWidth="1"/>
    <col min="8964" max="8964" width="7.875" style="7" customWidth="1"/>
    <col min="8965" max="8965" width="4.875" style="7" customWidth="1"/>
    <col min="8966" max="8966" width="5.125" style="7" customWidth="1"/>
    <col min="8967" max="8967" width="5.875" style="7" customWidth="1"/>
    <col min="8968" max="8968" width="10.5" style="7" customWidth="1"/>
    <col min="8969" max="8969" width="4.375" style="7" customWidth="1"/>
    <col min="8970" max="8970" width="7.875" style="7" customWidth="1"/>
    <col min="8971" max="8971" width="15.875" style="7" customWidth="1"/>
    <col min="8972" max="8972" width="9.125" style="7" customWidth="1"/>
    <col min="8973" max="8973" width="8.625" style="7" customWidth="1"/>
    <col min="8974" max="8974" width="2.5" style="7" customWidth="1"/>
    <col min="8975" max="9216" width="8.875" style="7"/>
    <col min="9217" max="9217" width="4.125" style="7" customWidth="1"/>
    <col min="9218" max="9218" width="14" style="7" customWidth="1"/>
    <col min="9219" max="9219" width="19.625" style="7" customWidth="1"/>
    <col min="9220" max="9220" width="7.875" style="7" customWidth="1"/>
    <col min="9221" max="9221" width="4.875" style="7" customWidth="1"/>
    <col min="9222" max="9222" width="5.125" style="7" customWidth="1"/>
    <col min="9223" max="9223" width="5.875" style="7" customWidth="1"/>
    <col min="9224" max="9224" width="10.5" style="7" customWidth="1"/>
    <col min="9225" max="9225" width="4.375" style="7" customWidth="1"/>
    <col min="9226" max="9226" width="7.875" style="7" customWidth="1"/>
    <col min="9227" max="9227" width="15.875" style="7" customWidth="1"/>
    <col min="9228" max="9228" width="9.125" style="7" customWidth="1"/>
    <col min="9229" max="9229" width="8.625" style="7" customWidth="1"/>
    <col min="9230" max="9230" width="2.5" style="7" customWidth="1"/>
    <col min="9231" max="9472" width="8.875" style="7"/>
    <col min="9473" max="9473" width="4.125" style="7" customWidth="1"/>
    <col min="9474" max="9474" width="14" style="7" customWidth="1"/>
    <col min="9475" max="9475" width="19.625" style="7" customWidth="1"/>
    <col min="9476" max="9476" width="7.875" style="7" customWidth="1"/>
    <col min="9477" max="9477" width="4.875" style="7" customWidth="1"/>
    <col min="9478" max="9478" width="5.125" style="7" customWidth="1"/>
    <col min="9479" max="9479" width="5.875" style="7" customWidth="1"/>
    <col min="9480" max="9480" width="10.5" style="7" customWidth="1"/>
    <col min="9481" max="9481" width="4.375" style="7" customWidth="1"/>
    <col min="9482" max="9482" width="7.875" style="7" customWidth="1"/>
    <col min="9483" max="9483" width="15.875" style="7" customWidth="1"/>
    <col min="9484" max="9484" width="9.125" style="7" customWidth="1"/>
    <col min="9485" max="9485" width="8.625" style="7" customWidth="1"/>
    <col min="9486" max="9486" width="2.5" style="7" customWidth="1"/>
    <col min="9487" max="9728" width="8.875" style="7"/>
    <col min="9729" max="9729" width="4.125" style="7" customWidth="1"/>
    <col min="9730" max="9730" width="14" style="7" customWidth="1"/>
    <col min="9731" max="9731" width="19.625" style="7" customWidth="1"/>
    <col min="9732" max="9732" width="7.875" style="7" customWidth="1"/>
    <col min="9733" max="9733" width="4.875" style="7" customWidth="1"/>
    <col min="9734" max="9734" width="5.125" style="7" customWidth="1"/>
    <col min="9735" max="9735" width="5.875" style="7" customWidth="1"/>
    <col min="9736" max="9736" width="10.5" style="7" customWidth="1"/>
    <col min="9737" max="9737" width="4.375" style="7" customWidth="1"/>
    <col min="9738" max="9738" width="7.875" style="7" customWidth="1"/>
    <col min="9739" max="9739" width="15.875" style="7" customWidth="1"/>
    <col min="9740" max="9740" width="9.125" style="7" customWidth="1"/>
    <col min="9741" max="9741" width="8.625" style="7" customWidth="1"/>
    <col min="9742" max="9742" width="2.5" style="7" customWidth="1"/>
    <col min="9743" max="9984" width="8.875" style="7"/>
    <col min="9985" max="9985" width="4.125" style="7" customWidth="1"/>
    <col min="9986" max="9986" width="14" style="7" customWidth="1"/>
    <col min="9987" max="9987" width="19.625" style="7" customWidth="1"/>
    <col min="9988" max="9988" width="7.875" style="7" customWidth="1"/>
    <col min="9989" max="9989" width="4.875" style="7" customWidth="1"/>
    <col min="9990" max="9990" width="5.125" style="7" customWidth="1"/>
    <col min="9991" max="9991" width="5.875" style="7" customWidth="1"/>
    <col min="9992" max="9992" width="10.5" style="7" customWidth="1"/>
    <col min="9993" max="9993" width="4.375" style="7" customWidth="1"/>
    <col min="9994" max="9994" width="7.875" style="7" customWidth="1"/>
    <col min="9995" max="9995" width="15.875" style="7" customWidth="1"/>
    <col min="9996" max="9996" width="9.125" style="7" customWidth="1"/>
    <col min="9997" max="9997" width="8.625" style="7" customWidth="1"/>
    <col min="9998" max="9998" width="2.5" style="7" customWidth="1"/>
    <col min="9999" max="10240" width="8.875" style="7"/>
    <col min="10241" max="10241" width="4.125" style="7" customWidth="1"/>
    <col min="10242" max="10242" width="14" style="7" customWidth="1"/>
    <col min="10243" max="10243" width="19.625" style="7" customWidth="1"/>
    <col min="10244" max="10244" width="7.875" style="7" customWidth="1"/>
    <col min="10245" max="10245" width="4.875" style="7" customWidth="1"/>
    <col min="10246" max="10246" width="5.125" style="7" customWidth="1"/>
    <col min="10247" max="10247" width="5.875" style="7" customWidth="1"/>
    <col min="10248" max="10248" width="10.5" style="7" customWidth="1"/>
    <col min="10249" max="10249" width="4.375" style="7" customWidth="1"/>
    <col min="10250" max="10250" width="7.875" style="7" customWidth="1"/>
    <col min="10251" max="10251" width="15.875" style="7" customWidth="1"/>
    <col min="10252" max="10252" width="9.125" style="7" customWidth="1"/>
    <col min="10253" max="10253" width="8.625" style="7" customWidth="1"/>
    <col min="10254" max="10254" width="2.5" style="7" customWidth="1"/>
    <col min="10255" max="10496" width="8.875" style="7"/>
    <col min="10497" max="10497" width="4.125" style="7" customWidth="1"/>
    <col min="10498" max="10498" width="14" style="7" customWidth="1"/>
    <col min="10499" max="10499" width="19.625" style="7" customWidth="1"/>
    <col min="10500" max="10500" width="7.875" style="7" customWidth="1"/>
    <col min="10501" max="10501" width="4.875" style="7" customWidth="1"/>
    <col min="10502" max="10502" width="5.125" style="7" customWidth="1"/>
    <col min="10503" max="10503" width="5.875" style="7" customWidth="1"/>
    <col min="10504" max="10504" width="10.5" style="7" customWidth="1"/>
    <col min="10505" max="10505" width="4.375" style="7" customWidth="1"/>
    <col min="10506" max="10506" width="7.875" style="7" customWidth="1"/>
    <col min="10507" max="10507" width="15.875" style="7" customWidth="1"/>
    <col min="10508" max="10508" width="9.125" style="7" customWidth="1"/>
    <col min="10509" max="10509" width="8.625" style="7" customWidth="1"/>
    <col min="10510" max="10510" width="2.5" style="7" customWidth="1"/>
    <col min="10511" max="10752" width="8.875" style="7"/>
    <col min="10753" max="10753" width="4.125" style="7" customWidth="1"/>
    <col min="10754" max="10754" width="14" style="7" customWidth="1"/>
    <col min="10755" max="10755" width="19.625" style="7" customWidth="1"/>
    <col min="10756" max="10756" width="7.875" style="7" customWidth="1"/>
    <col min="10757" max="10757" width="4.875" style="7" customWidth="1"/>
    <col min="10758" max="10758" width="5.125" style="7" customWidth="1"/>
    <col min="10759" max="10759" width="5.875" style="7" customWidth="1"/>
    <col min="10760" max="10760" width="10.5" style="7" customWidth="1"/>
    <col min="10761" max="10761" width="4.375" style="7" customWidth="1"/>
    <col min="10762" max="10762" width="7.875" style="7" customWidth="1"/>
    <col min="10763" max="10763" width="15.875" style="7" customWidth="1"/>
    <col min="10764" max="10764" width="9.125" style="7" customWidth="1"/>
    <col min="10765" max="10765" width="8.625" style="7" customWidth="1"/>
    <col min="10766" max="10766" width="2.5" style="7" customWidth="1"/>
    <col min="10767" max="11008" width="8.875" style="7"/>
    <col min="11009" max="11009" width="4.125" style="7" customWidth="1"/>
    <col min="11010" max="11010" width="14" style="7" customWidth="1"/>
    <col min="11011" max="11011" width="19.625" style="7" customWidth="1"/>
    <col min="11012" max="11012" width="7.875" style="7" customWidth="1"/>
    <col min="11013" max="11013" width="4.875" style="7" customWidth="1"/>
    <col min="11014" max="11014" width="5.125" style="7" customWidth="1"/>
    <col min="11015" max="11015" width="5.875" style="7" customWidth="1"/>
    <col min="11016" max="11016" width="10.5" style="7" customWidth="1"/>
    <col min="11017" max="11017" width="4.375" style="7" customWidth="1"/>
    <col min="11018" max="11018" width="7.875" style="7" customWidth="1"/>
    <col min="11019" max="11019" width="15.875" style="7" customWidth="1"/>
    <col min="11020" max="11020" width="9.125" style="7" customWidth="1"/>
    <col min="11021" max="11021" width="8.625" style="7" customWidth="1"/>
    <col min="11022" max="11022" width="2.5" style="7" customWidth="1"/>
    <col min="11023" max="11264" width="8.875" style="7"/>
    <col min="11265" max="11265" width="4.125" style="7" customWidth="1"/>
    <col min="11266" max="11266" width="14" style="7" customWidth="1"/>
    <col min="11267" max="11267" width="19.625" style="7" customWidth="1"/>
    <col min="11268" max="11268" width="7.875" style="7" customWidth="1"/>
    <col min="11269" max="11269" width="4.875" style="7" customWidth="1"/>
    <col min="11270" max="11270" width="5.125" style="7" customWidth="1"/>
    <col min="11271" max="11271" width="5.875" style="7" customWidth="1"/>
    <col min="11272" max="11272" width="10.5" style="7" customWidth="1"/>
    <col min="11273" max="11273" width="4.375" style="7" customWidth="1"/>
    <col min="11274" max="11274" width="7.875" style="7" customWidth="1"/>
    <col min="11275" max="11275" width="15.875" style="7" customWidth="1"/>
    <col min="11276" max="11276" width="9.125" style="7" customWidth="1"/>
    <col min="11277" max="11277" width="8.625" style="7" customWidth="1"/>
    <col min="11278" max="11278" width="2.5" style="7" customWidth="1"/>
    <col min="11279" max="11520" width="8.875" style="7"/>
    <col min="11521" max="11521" width="4.125" style="7" customWidth="1"/>
    <col min="11522" max="11522" width="14" style="7" customWidth="1"/>
    <col min="11523" max="11523" width="19.625" style="7" customWidth="1"/>
    <col min="11524" max="11524" width="7.875" style="7" customWidth="1"/>
    <col min="11525" max="11525" width="4.875" style="7" customWidth="1"/>
    <col min="11526" max="11526" width="5.125" style="7" customWidth="1"/>
    <col min="11527" max="11527" width="5.875" style="7" customWidth="1"/>
    <col min="11528" max="11528" width="10.5" style="7" customWidth="1"/>
    <col min="11529" max="11529" width="4.375" style="7" customWidth="1"/>
    <col min="11530" max="11530" width="7.875" style="7" customWidth="1"/>
    <col min="11531" max="11531" width="15.875" style="7" customWidth="1"/>
    <col min="11532" max="11532" width="9.125" style="7" customWidth="1"/>
    <col min="11533" max="11533" width="8.625" style="7" customWidth="1"/>
    <col min="11534" max="11534" width="2.5" style="7" customWidth="1"/>
    <col min="11535" max="11776" width="8.875" style="7"/>
    <col min="11777" max="11777" width="4.125" style="7" customWidth="1"/>
    <col min="11778" max="11778" width="14" style="7" customWidth="1"/>
    <col min="11779" max="11779" width="19.625" style="7" customWidth="1"/>
    <col min="11780" max="11780" width="7.875" style="7" customWidth="1"/>
    <col min="11781" max="11781" width="4.875" style="7" customWidth="1"/>
    <col min="11782" max="11782" width="5.125" style="7" customWidth="1"/>
    <col min="11783" max="11783" width="5.875" style="7" customWidth="1"/>
    <col min="11784" max="11784" width="10.5" style="7" customWidth="1"/>
    <col min="11785" max="11785" width="4.375" style="7" customWidth="1"/>
    <col min="11786" max="11786" width="7.875" style="7" customWidth="1"/>
    <col min="11787" max="11787" width="15.875" style="7" customWidth="1"/>
    <col min="11788" max="11788" width="9.125" style="7" customWidth="1"/>
    <col min="11789" max="11789" width="8.625" style="7" customWidth="1"/>
    <col min="11790" max="11790" width="2.5" style="7" customWidth="1"/>
    <col min="11791" max="12032" width="8.875" style="7"/>
    <col min="12033" max="12033" width="4.125" style="7" customWidth="1"/>
    <col min="12034" max="12034" width="14" style="7" customWidth="1"/>
    <col min="12035" max="12035" width="19.625" style="7" customWidth="1"/>
    <col min="12036" max="12036" width="7.875" style="7" customWidth="1"/>
    <col min="12037" max="12037" width="4.875" style="7" customWidth="1"/>
    <col min="12038" max="12038" width="5.125" style="7" customWidth="1"/>
    <col min="12039" max="12039" width="5.875" style="7" customWidth="1"/>
    <col min="12040" max="12040" width="10.5" style="7" customWidth="1"/>
    <col min="12041" max="12041" width="4.375" style="7" customWidth="1"/>
    <col min="12042" max="12042" width="7.875" style="7" customWidth="1"/>
    <col min="12043" max="12043" width="15.875" style="7" customWidth="1"/>
    <col min="12044" max="12044" width="9.125" style="7" customWidth="1"/>
    <col min="12045" max="12045" width="8.625" style="7" customWidth="1"/>
    <col min="12046" max="12046" width="2.5" style="7" customWidth="1"/>
    <col min="12047" max="12288" width="8.875" style="7"/>
    <col min="12289" max="12289" width="4.125" style="7" customWidth="1"/>
    <col min="12290" max="12290" width="14" style="7" customWidth="1"/>
    <col min="12291" max="12291" width="19.625" style="7" customWidth="1"/>
    <col min="12292" max="12292" width="7.875" style="7" customWidth="1"/>
    <col min="12293" max="12293" width="4.875" style="7" customWidth="1"/>
    <col min="12294" max="12294" width="5.125" style="7" customWidth="1"/>
    <col min="12295" max="12295" width="5.875" style="7" customWidth="1"/>
    <col min="12296" max="12296" width="10.5" style="7" customWidth="1"/>
    <col min="12297" max="12297" width="4.375" style="7" customWidth="1"/>
    <col min="12298" max="12298" width="7.875" style="7" customWidth="1"/>
    <col min="12299" max="12299" width="15.875" style="7" customWidth="1"/>
    <col min="12300" max="12300" width="9.125" style="7" customWidth="1"/>
    <col min="12301" max="12301" width="8.625" style="7" customWidth="1"/>
    <col min="12302" max="12302" width="2.5" style="7" customWidth="1"/>
    <col min="12303" max="12544" width="8.875" style="7"/>
    <col min="12545" max="12545" width="4.125" style="7" customWidth="1"/>
    <col min="12546" max="12546" width="14" style="7" customWidth="1"/>
    <col min="12547" max="12547" width="19.625" style="7" customWidth="1"/>
    <col min="12548" max="12548" width="7.875" style="7" customWidth="1"/>
    <col min="12549" max="12549" width="4.875" style="7" customWidth="1"/>
    <col min="12550" max="12550" width="5.125" style="7" customWidth="1"/>
    <col min="12551" max="12551" width="5.875" style="7" customWidth="1"/>
    <col min="12552" max="12552" width="10.5" style="7" customWidth="1"/>
    <col min="12553" max="12553" width="4.375" style="7" customWidth="1"/>
    <col min="12554" max="12554" width="7.875" style="7" customWidth="1"/>
    <col min="12555" max="12555" width="15.875" style="7" customWidth="1"/>
    <col min="12556" max="12556" width="9.125" style="7" customWidth="1"/>
    <col min="12557" max="12557" width="8.625" style="7" customWidth="1"/>
    <col min="12558" max="12558" width="2.5" style="7" customWidth="1"/>
    <col min="12559" max="12800" width="8.875" style="7"/>
    <col min="12801" max="12801" width="4.125" style="7" customWidth="1"/>
    <col min="12802" max="12802" width="14" style="7" customWidth="1"/>
    <col min="12803" max="12803" width="19.625" style="7" customWidth="1"/>
    <col min="12804" max="12804" width="7.875" style="7" customWidth="1"/>
    <col min="12805" max="12805" width="4.875" style="7" customWidth="1"/>
    <col min="12806" max="12806" width="5.125" style="7" customWidth="1"/>
    <col min="12807" max="12807" width="5.875" style="7" customWidth="1"/>
    <col min="12808" max="12808" width="10.5" style="7" customWidth="1"/>
    <col min="12809" max="12809" width="4.375" style="7" customWidth="1"/>
    <col min="12810" max="12810" width="7.875" style="7" customWidth="1"/>
    <col min="12811" max="12811" width="15.875" style="7" customWidth="1"/>
    <col min="12812" max="12812" width="9.125" style="7" customWidth="1"/>
    <col min="12813" max="12813" width="8.625" style="7" customWidth="1"/>
    <col min="12814" max="12814" width="2.5" style="7" customWidth="1"/>
    <col min="12815" max="13056" width="8.875" style="7"/>
    <col min="13057" max="13057" width="4.125" style="7" customWidth="1"/>
    <col min="13058" max="13058" width="14" style="7" customWidth="1"/>
    <col min="13059" max="13059" width="19.625" style="7" customWidth="1"/>
    <col min="13060" max="13060" width="7.875" style="7" customWidth="1"/>
    <col min="13061" max="13061" width="4.875" style="7" customWidth="1"/>
    <col min="13062" max="13062" width="5.125" style="7" customWidth="1"/>
    <col min="13063" max="13063" width="5.875" style="7" customWidth="1"/>
    <col min="13064" max="13064" width="10.5" style="7" customWidth="1"/>
    <col min="13065" max="13065" width="4.375" style="7" customWidth="1"/>
    <col min="13066" max="13066" width="7.875" style="7" customWidth="1"/>
    <col min="13067" max="13067" width="15.875" style="7" customWidth="1"/>
    <col min="13068" max="13068" width="9.125" style="7" customWidth="1"/>
    <col min="13069" max="13069" width="8.625" style="7" customWidth="1"/>
    <col min="13070" max="13070" width="2.5" style="7" customWidth="1"/>
    <col min="13071" max="13312" width="8.875" style="7"/>
    <col min="13313" max="13313" width="4.125" style="7" customWidth="1"/>
    <col min="13314" max="13314" width="14" style="7" customWidth="1"/>
    <col min="13315" max="13315" width="19.625" style="7" customWidth="1"/>
    <col min="13316" max="13316" width="7.875" style="7" customWidth="1"/>
    <col min="13317" max="13317" width="4.875" style="7" customWidth="1"/>
    <col min="13318" max="13318" width="5.125" style="7" customWidth="1"/>
    <col min="13319" max="13319" width="5.875" style="7" customWidth="1"/>
    <col min="13320" max="13320" width="10.5" style="7" customWidth="1"/>
    <col min="13321" max="13321" width="4.375" style="7" customWidth="1"/>
    <col min="13322" max="13322" width="7.875" style="7" customWidth="1"/>
    <col min="13323" max="13323" width="15.875" style="7" customWidth="1"/>
    <col min="13324" max="13324" width="9.125" style="7" customWidth="1"/>
    <col min="13325" max="13325" width="8.625" style="7" customWidth="1"/>
    <col min="13326" max="13326" width="2.5" style="7" customWidth="1"/>
    <col min="13327" max="13568" width="8.875" style="7"/>
    <col min="13569" max="13569" width="4.125" style="7" customWidth="1"/>
    <col min="13570" max="13570" width="14" style="7" customWidth="1"/>
    <col min="13571" max="13571" width="19.625" style="7" customWidth="1"/>
    <col min="13572" max="13572" width="7.875" style="7" customWidth="1"/>
    <col min="13573" max="13573" width="4.875" style="7" customWidth="1"/>
    <col min="13574" max="13574" width="5.125" style="7" customWidth="1"/>
    <col min="13575" max="13575" width="5.875" style="7" customWidth="1"/>
    <col min="13576" max="13576" width="10.5" style="7" customWidth="1"/>
    <col min="13577" max="13577" width="4.375" style="7" customWidth="1"/>
    <col min="13578" max="13578" width="7.875" style="7" customWidth="1"/>
    <col min="13579" max="13579" width="15.875" style="7" customWidth="1"/>
    <col min="13580" max="13580" width="9.125" style="7" customWidth="1"/>
    <col min="13581" max="13581" width="8.625" style="7" customWidth="1"/>
    <col min="13582" max="13582" width="2.5" style="7" customWidth="1"/>
    <col min="13583" max="13824" width="8.875" style="7"/>
    <col min="13825" max="13825" width="4.125" style="7" customWidth="1"/>
    <col min="13826" max="13826" width="14" style="7" customWidth="1"/>
    <col min="13827" max="13827" width="19.625" style="7" customWidth="1"/>
    <col min="13828" max="13828" width="7.875" style="7" customWidth="1"/>
    <col min="13829" max="13829" width="4.875" style="7" customWidth="1"/>
    <col min="13830" max="13830" width="5.125" style="7" customWidth="1"/>
    <col min="13831" max="13831" width="5.875" style="7" customWidth="1"/>
    <col min="13832" max="13832" width="10.5" style="7" customWidth="1"/>
    <col min="13833" max="13833" width="4.375" style="7" customWidth="1"/>
    <col min="13834" max="13834" width="7.875" style="7" customWidth="1"/>
    <col min="13835" max="13835" width="15.875" style="7" customWidth="1"/>
    <col min="13836" max="13836" width="9.125" style="7" customWidth="1"/>
    <col min="13837" max="13837" width="8.625" style="7" customWidth="1"/>
    <col min="13838" max="13838" width="2.5" style="7" customWidth="1"/>
    <col min="13839" max="14080" width="8.875" style="7"/>
    <col min="14081" max="14081" width="4.125" style="7" customWidth="1"/>
    <col min="14082" max="14082" width="14" style="7" customWidth="1"/>
    <col min="14083" max="14083" width="19.625" style="7" customWidth="1"/>
    <col min="14084" max="14084" width="7.875" style="7" customWidth="1"/>
    <col min="14085" max="14085" width="4.875" style="7" customWidth="1"/>
    <col min="14086" max="14086" width="5.125" style="7" customWidth="1"/>
    <col min="14087" max="14087" width="5.875" style="7" customWidth="1"/>
    <col min="14088" max="14088" width="10.5" style="7" customWidth="1"/>
    <col min="14089" max="14089" width="4.375" style="7" customWidth="1"/>
    <col min="14090" max="14090" width="7.875" style="7" customWidth="1"/>
    <col min="14091" max="14091" width="15.875" style="7" customWidth="1"/>
    <col min="14092" max="14092" width="9.125" style="7" customWidth="1"/>
    <col min="14093" max="14093" width="8.625" style="7" customWidth="1"/>
    <col min="14094" max="14094" width="2.5" style="7" customWidth="1"/>
    <col min="14095" max="14336" width="8.875" style="7"/>
    <col min="14337" max="14337" width="4.125" style="7" customWidth="1"/>
    <col min="14338" max="14338" width="14" style="7" customWidth="1"/>
    <col min="14339" max="14339" width="19.625" style="7" customWidth="1"/>
    <col min="14340" max="14340" width="7.875" style="7" customWidth="1"/>
    <col min="14341" max="14341" width="4.875" style="7" customWidth="1"/>
    <col min="14342" max="14342" width="5.125" style="7" customWidth="1"/>
    <col min="14343" max="14343" width="5.875" style="7" customWidth="1"/>
    <col min="14344" max="14344" width="10.5" style="7" customWidth="1"/>
    <col min="14345" max="14345" width="4.375" style="7" customWidth="1"/>
    <col min="14346" max="14346" width="7.875" style="7" customWidth="1"/>
    <col min="14347" max="14347" width="15.875" style="7" customWidth="1"/>
    <col min="14348" max="14348" width="9.125" style="7" customWidth="1"/>
    <col min="14349" max="14349" width="8.625" style="7" customWidth="1"/>
    <col min="14350" max="14350" width="2.5" style="7" customWidth="1"/>
    <col min="14351" max="14592" width="8.875" style="7"/>
    <col min="14593" max="14593" width="4.125" style="7" customWidth="1"/>
    <col min="14594" max="14594" width="14" style="7" customWidth="1"/>
    <col min="14595" max="14595" width="19.625" style="7" customWidth="1"/>
    <col min="14596" max="14596" width="7.875" style="7" customWidth="1"/>
    <col min="14597" max="14597" width="4.875" style="7" customWidth="1"/>
    <col min="14598" max="14598" width="5.125" style="7" customWidth="1"/>
    <col min="14599" max="14599" width="5.875" style="7" customWidth="1"/>
    <col min="14600" max="14600" width="10.5" style="7" customWidth="1"/>
    <col min="14601" max="14601" width="4.375" style="7" customWidth="1"/>
    <col min="14602" max="14602" width="7.875" style="7" customWidth="1"/>
    <col min="14603" max="14603" width="15.875" style="7" customWidth="1"/>
    <col min="14604" max="14604" width="9.125" style="7" customWidth="1"/>
    <col min="14605" max="14605" width="8.625" style="7" customWidth="1"/>
    <col min="14606" max="14606" width="2.5" style="7" customWidth="1"/>
    <col min="14607" max="14848" width="8.875" style="7"/>
    <col min="14849" max="14849" width="4.125" style="7" customWidth="1"/>
    <col min="14850" max="14850" width="14" style="7" customWidth="1"/>
    <col min="14851" max="14851" width="19.625" style="7" customWidth="1"/>
    <col min="14852" max="14852" width="7.875" style="7" customWidth="1"/>
    <col min="14853" max="14853" width="4.875" style="7" customWidth="1"/>
    <col min="14854" max="14854" width="5.125" style="7" customWidth="1"/>
    <col min="14855" max="14855" width="5.875" style="7" customWidth="1"/>
    <col min="14856" max="14856" width="10.5" style="7" customWidth="1"/>
    <col min="14857" max="14857" width="4.375" style="7" customWidth="1"/>
    <col min="14858" max="14858" width="7.875" style="7" customWidth="1"/>
    <col min="14859" max="14859" width="15.875" style="7" customWidth="1"/>
    <col min="14860" max="14860" width="9.125" style="7" customWidth="1"/>
    <col min="14861" max="14861" width="8.625" style="7" customWidth="1"/>
    <col min="14862" max="14862" width="2.5" style="7" customWidth="1"/>
    <col min="14863" max="15104" width="8.875" style="7"/>
    <col min="15105" max="15105" width="4.125" style="7" customWidth="1"/>
    <col min="15106" max="15106" width="14" style="7" customWidth="1"/>
    <col min="15107" max="15107" width="19.625" style="7" customWidth="1"/>
    <col min="15108" max="15108" width="7.875" style="7" customWidth="1"/>
    <col min="15109" max="15109" width="4.875" style="7" customWidth="1"/>
    <col min="15110" max="15110" width="5.125" style="7" customWidth="1"/>
    <col min="15111" max="15111" width="5.875" style="7" customWidth="1"/>
    <col min="15112" max="15112" width="10.5" style="7" customWidth="1"/>
    <col min="15113" max="15113" width="4.375" style="7" customWidth="1"/>
    <col min="15114" max="15114" width="7.875" style="7" customWidth="1"/>
    <col min="15115" max="15115" width="15.875" style="7" customWidth="1"/>
    <col min="15116" max="15116" width="9.125" style="7" customWidth="1"/>
    <col min="15117" max="15117" width="8.625" style="7" customWidth="1"/>
    <col min="15118" max="15118" width="2.5" style="7" customWidth="1"/>
    <col min="15119" max="15360" width="8.875" style="7"/>
    <col min="15361" max="15361" width="4.125" style="7" customWidth="1"/>
    <col min="15362" max="15362" width="14" style="7" customWidth="1"/>
    <col min="15363" max="15363" width="19.625" style="7" customWidth="1"/>
    <col min="15364" max="15364" width="7.875" style="7" customWidth="1"/>
    <col min="15365" max="15365" width="4.875" style="7" customWidth="1"/>
    <col min="15366" max="15366" width="5.125" style="7" customWidth="1"/>
    <col min="15367" max="15367" width="5.875" style="7" customWidth="1"/>
    <col min="15368" max="15368" width="10.5" style="7" customWidth="1"/>
    <col min="15369" max="15369" width="4.375" style="7" customWidth="1"/>
    <col min="15370" max="15370" width="7.875" style="7" customWidth="1"/>
    <col min="15371" max="15371" width="15.875" style="7" customWidth="1"/>
    <col min="15372" max="15372" width="9.125" style="7" customWidth="1"/>
    <col min="15373" max="15373" width="8.625" style="7" customWidth="1"/>
    <col min="15374" max="15374" width="2.5" style="7" customWidth="1"/>
    <col min="15375" max="15616" width="8.875" style="7"/>
    <col min="15617" max="15617" width="4.125" style="7" customWidth="1"/>
    <col min="15618" max="15618" width="14" style="7" customWidth="1"/>
    <col min="15619" max="15619" width="19.625" style="7" customWidth="1"/>
    <col min="15620" max="15620" width="7.875" style="7" customWidth="1"/>
    <col min="15621" max="15621" width="4.875" style="7" customWidth="1"/>
    <col min="15622" max="15622" width="5.125" style="7" customWidth="1"/>
    <col min="15623" max="15623" width="5.875" style="7" customWidth="1"/>
    <col min="15624" max="15624" width="10.5" style="7" customWidth="1"/>
    <col min="15625" max="15625" width="4.375" style="7" customWidth="1"/>
    <col min="15626" max="15626" width="7.875" style="7" customWidth="1"/>
    <col min="15627" max="15627" width="15.875" style="7" customWidth="1"/>
    <col min="15628" max="15628" width="9.125" style="7" customWidth="1"/>
    <col min="15629" max="15629" width="8.625" style="7" customWidth="1"/>
    <col min="15630" max="15630" width="2.5" style="7" customWidth="1"/>
    <col min="15631" max="15872" width="8.875" style="7"/>
    <col min="15873" max="15873" width="4.125" style="7" customWidth="1"/>
    <col min="15874" max="15874" width="14" style="7" customWidth="1"/>
    <col min="15875" max="15875" width="19.625" style="7" customWidth="1"/>
    <col min="15876" max="15876" width="7.875" style="7" customWidth="1"/>
    <col min="15877" max="15877" width="4.875" style="7" customWidth="1"/>
    <col min="15878" max="15878" width="5.125" style="7" customWidth="1"/>
    <col min="15879" max="15879" width="5.875" style="7" customWidth="1"/>
    <col min="15880" max="15880" width="10.5" style="7" customWidth="1"/>
    <col min="15881" max="15881" width="4.375" style="7" customWidth="1"/>
    <col min="15882" max="15882" width="7.875" style="7" customWidth="1"/>
    <col min="15883" max="15883" width="15.875" style="7" customWidth="1"/>
    <col min="15884" max="15884" width="9.125" style="7" customWidth="1"/>
    <col min="15885" max="15885" width="8.625" style="7" customWidth="1"/>
    <col min="15886" max="15886" width="2.5" style="7" customWidth="1"/>
    <col min="15887" max="16128" width="8.875" style="7"/>
    <col min="16129" max="16129" width="4.125" style="7" customWidth="1"/>
    <col min="16130" max="16130" width="14" style="7" customWidth="1"/>
    <col min="16131" max="16131" width="19.625" style="7" customWidth="1"/>
    <col min="16132" max="16132" width="7.875" style="7" customWidth="1"/>
    <col min="16133" max="16133" width="4.875" style="7" customWidth="1"/>
    <col min="16134" max="16134" width="5.125" style="7" customWidth="1"/>
    <col min="16135" max="16135" width="5.875" style="7" customWidth="1"/>
    <col min="16136" max="16136" width="10.5" style="7" customWidth="1"/>
    <col min="16137" max="16137" width="4.375" style="7" customWidth="1"/>
    <col min="16138" max="16138" width="7.875" style="7" customWidth="1"/>
    <col min="16139" max="16139" width="15.875" style="7" customWidth="1"/>
    <col min="16140" max="16140" width="9.125" style="7" customWidth="1"/>
    <col min="16141" max="16141" width="8.625" style="7" customWidth="1"/>
    <col min="16142" max="16142" width="2.5" style="7" customWidth="1"/>
    <col min="16143" max="16384" width="8.875" style="7"/>
  </cols>
  <sheetData>
    <row r="1" spans="1:10" ht="18.75" customHeight="1">
      <c r="C1" s="8" t="s">
        <v>12</v>
      </c>
      <c r="H1" s="53" t="s">
        <v>13</v>
      </c>
    </row>
    <row r="2" spans="1:10" ht="25.5" customHeight="1">
      <c r="A2" s="9" t="s">
        <v>282</v>
      </c>
      <c r="B2" s="10"/>
      <c r="C2" s="11"/>
      <c r="E2" s="11"/>
      <c r="F2" s="11"/>
      <c r="G2" s="11"/>
      <c r="H2" s="11"/>
      <c r="I2" s="11"/>
      <c r="J2" s="11"/>
    </row>
    <row r="3" spans="1:10" ht="27" customHeight="1">
      <c r="A3" s="12"/>
      <c r="E3" s="361" t="s">
        <v>14</v>
      </c>
      <c r="F3" s="362"/>
      <c r="G3" s="363"/>
      <c r="H3" s="364"/>
      <c r="I3" s="364"/>
      <c r="J3" s="365"/>
    </row>
    <row r="4" spans="1:10" ht="21" customHeight="1">
      <c r="A4" s="13" t="s">
        <v>15</v>
      </c>
      <c r="B4" s="14" t="s">
        <v>16</v>
      </c>
      <c r="C4" s="13" t="s">
        <v>17</v>
      </c>
      <c r="D4" s="15" t="s">
        <v>18</v>
      </c>
      <c r="E4" s="15" t="s">
        <v>19</v>
      </c>
      <c r="F4" s="15" t="s">
        <v>20</v>
      </c>
      <c r="G4" s="16" t="s">
        <v>21</v>
      </c>
      <c r="H4" s="13" t="s">
        <v>22</v>
      </c>
      <c r="I4" s="17" t="s">
        <v>23</v>
      </c>
      <c r="J4" s="18" t="s">
        <v>24</v>
      </c>
    </row>
    <row r="5" spans="1:10" ht="25.5" customHeight="1">
      <c r="A5" s="80" t="s">
        <v>94</v>
      </c>
      <c r="B5" s="81" t="s">
        <v>90</v>
      </c>
      <c r="C5" s="81" t="s">
        <v>90</v>
      </c>
      <c r="D5" s="79">
        <v>11111</v>
      </c>
      <c r="E5" s="52" t="s">
        <v>84</v>
      </c>
      <c r="F5" s="80">
        <v>9</v>
      </c>
      <c r="G5" s="77" t="s">
        <v>64</v>
      </c>
      <c r="H5" s="82" t="s">
        <v>95</v>
      </c>
      <c r="I5" s="80" t="s">
        <v>85</v>
      </c>
      <c r="J5" s="79" t="s">
        <v>91</v>
      </c>
    </row>
    <row r="6" spans="1:10" ht="25.5" customHeight="1">
      <c r="A6" s="17">
        <v>1</v>
      </c>
      <c r="B6" s="19"/>
      <c r="C6" s="20"/>
      <c r="D6" s="20"/>
      <c r="E6" s="52"/>
      <c r="F6" s="76"/>
      <c r="G6" s="77"/>
      <c r="H6" s="78"/>
      <c r="I6" s="76"/>
      <c r="J6" s="20"/>
    </row>
    <row r="7" spans="1:10" ht="25.5" customHeight="1">
      <c r="A7" s="17">
        <v>2</v>
      </c>
      <c r="B7" s="19"/>
      <c r="C7" s="20"/>
      <c r="D7" s="20"/>
      <c r="E7" s="52"/>
      <c r="F7" s="76"/>
      <c r="G7" s="77"/>
      <c r="H7" s="78"/>
      <c r="I7" s="76"/>
      <c r="J7" s="20"/>
    </row>
    <row r="8" spans="1:10" ht="25.5" customHeight="1">
      <c r="A8" s="17">
        <v>3</v>
      </c>
      <c r="B8" s="19"/>
      <c r="C8" s="20"/>
      <c r="D8" s="20"/>
      <c r="E8" s="52"/>
      <c r="F8" s="20"/>
      <c r="G8" s="52"/>
      <c r="H8" s="21"/>
      <c r="I8" s="20"/>
      <c r="J8" s="20"/>
    </row>
    <row r="9" spans="1:10" ht="25.5" customHeight="1">
      <c r="A9" s="17">
        <v>4</v>
      </c>
      <c r="B9" s="19"/>
      <c r="C9" s="20"/>
      <c r="D9" s="20"/>
      <c r="E9" s="52"/>
      <c r="F9" s="20"/>
      <c r="G9" s="52"/>
      <c r="H9" s="21"/>
      <c r="I9" s="20"/>
      <c r="J9" s="20"/>
    </row>
    <row r="10" spans="1:10" ht="25.5" customHeight="1">
      <c r="A10" s="17">
        <v>5</v>
      </c>
      <c r="B10" s="19"/>
      <c r="C10" s="20"/>
      <c r="D10" s="20"/>
      <c r="E10" s="52"/>
      <c r="F10" s="20"/>
      <c r="G10" s="52"/>
      <c r="H10" s="21"/>
      <c r="I10" s="20"/>
      <c r="J10" s="20"/>
    </row>
    <row r="11" spans="1:10" ht="25.5" customHeight="1">
      <c r="A11" s="17">
        <v>6</v>
      </c>
      <c r="B11" s="19"/>
      <c r="C11" s="20"/>
      <c r="D11" s="20"/>
      <c r="E11" s="52"/>
      <c r="F11" s="20"/>
      <c r="G11" s="52"/>
      <c r="H11" s="21"/>
      <c r="I11" s="20"/>
      <c r="J11" s="20"/>
    </row>
    <row r="12" spans="1:10" ht="25.5" customHeight="1">
      <c r="A12" s="17">
        <v>7</v>
      </c>
      <c r="B12" s="19"/>
      <c r="C12" s="20"/>
      <c r="D12" s="20"/>
      <c r="E12" s="52"/>
      <c r="F12" s="20"/>
      <c r="G12" s="52"/>
      <c r="H12" s="21"/>
      <c r="I12" s="20"/>
      <c r="J12" s="20"/>
    </row>
    <row r="13" spans="1:10" ht="25.5" customHeight="1">
      <c r="A13" s="17">
        <v>8</v>
      </c>
      <c r="B13" s="19"/>
      <c r="C13" s="20"/>
      <c r="D13" s="20"/>
      <c r="E13" s="52"/>
      <c r="F13" s="20"/>
      <c r="G13" s="52"/>
      <c r="H13" s="21"/>
      <c r="I13" s="20"/>
      <c r="J13" s="20"/>
    </row>
    <row r="14" spans="1:10" ht="25.5" customHeight="1">
      <c r="A14" s="17">
        <v>9</v>
      </c>
      <c r="B14" s="19"/>
      <c r="C14" s="20"/>
      <c r="D14" s="20"/>
      <c r="E14" s="52"/>
      <c r="F14" s="20"/>
      <c r="G14" s="52"/>
      <c r="H14" s="21"/>
      <c r="I14" s="20"/>
      <c r="J14" s="20"/>
    </row>
    <row r="15" spans="1:10" ht="25.5" customHeight="1">
      <c r="A15" s="17">
        <v>10</v>
      </c>
      <c r="B15" s="19"/>
      <c r="C15" s="20"/>
      <c r="D15" s="20"/>
      <c r="E15" s="52"/>
      <c r="F15" s="20"/>
      <c r="G15" s="52"/>
      <c r="H15" s="21"/>
      <c r="I15" s="20"/>
      <c r="J15" s="20"/>
    </row>
    <row r="16" spans="1:10" ht="25.5" customHeight="1">
      <c r="A16" s="17">
        <v>11</v>
      </c>
      <c r="B16" s="19"/>
      <c r="C16" s="20"/>
      <c r="D16" s="20"/>
      <c r="E16" s="52"/>
      <c r="F16" s="20"/>
      <c r="G16" s="52"/>
      <c r="H16" s="21"/>
      <c r="I16" s="20"/>
      <c r="J16" s="20"/>
    </row>
    <row r="17" spans="1:11" ht="25.5" customHeight="1">
      <c r="A17" s="17">
        <v>12</v>
      </c>
      <c r="B17" s="19"/>
      <c r="C17" s="20"/>
      <c r="D17" s="20"/>
      <c r="E17" s="52"/>
      <c r="F17" s="20"/>
      <c r="G17" s="52"/>
      <c r="H17" s="21"/>
      <c r="I17" s="20"/>
      <c r="J17" s="20"/>
    </row>
    <row r="18" spans="1:11" ht="25.5" customHeight="1">
      <c r="A18" s="17">
        <v>13</v>
      </c>
      <c r="B18" s="19"/>
      <c r="C18" s="20"/>
      <c r="D18" s="20"/>
      <c r="E18" s="52"/>
      <c r="F18" s="20"/>
      <c r="G18" s="52"/>
      <c r="H18" s="21"/>
      <c r="I18" s="20"/>
      <c r="J18" s="20"/>
    </row>
    <row r="19" spans="1:11" ht="25.5" customHeight="1">
      <c r="A19" s="17">
        <v>14</v>
      </c>
      <c r="B19" s="19"/>
      <c r="C19" s="20"/>
      <c r="D19" s="20"/>
      <c r="E19" s="52"/>
      <c r="F19" s="20"/>
      <c r="G19" s="52"/>
      <c r="H19" s="21"/>
      <c r="I19" s="20"/>
      <c r="J19" s="20"/>
    </row>
    <row r="20" spans="1:11" ht="25.5" customHeight="1">
      <c r="A20" s="17">
        <v>15</v>
      </c>
      <c r="B20" s="19"/>
      <c r="C20" s="20"/>
      <c r="D20" s="20"/>
      <c r="E20" s="52"/>
      <c r="F20" s="20"/>
      <c r="G20" s="52"/>
      <c r="H20" s="21"/>
      <c r="I20" s="20"/>
      <c r="J20" s="20"/>
    </row>
    <row r="21" spans="1:11" ht="25.5" customHeight="1">
      <c r="A21" s="17">
        <v>16</v>
      </c>
      <c r="B21" s="19"/>
      <c r="C21" s="20"/>
      <c r="D21" s="20"/>
      <c r="E21" s="52"/>
      <c r="F21" s="20"/>
      <c r="G21" s="52"/>
      <c r="H21" s="21"/>
      <c r="I21" s="20"/>
      <c r="J21" s="20"/>
    </row>
    <row r="22" spans="1:11" ht="25.5" customHeight="1">
      <c r="A22" s="17">
        <v>17</v>
      </c>
      <c r="B22" s="19"/>
      <c r="C22" s="20"/>
      <c r="D22" s="20"/>
      <c r="E22" s="52"/>
      <c r="F22" s="20"/>
      <c r="G22" s="52"/>
      <c r="H22" s="21"/>
      <c r="I22" s="20"/>
      <c r="J22" s="20"/>
    </row>
    <row r="23" spans="1:11" ht="25.5" customHeight="1">
      <c r="A23" s="17">
        <v>18</v>
      </c>
      <c r="B23" s="19"/>
      <c r="C23" s="20"/>
      <c r="D23" s="20"/>
      <c r="E23" s="52"/>
      <c r="F23" s="20"/>
      <c r="G23" s="52"/>
      <c r="H23" s="21"/>
      <c r="I23" s="20"/>
      <c r="J23" s="20"/>
    </row>
    <row r="24" spans="1:11" ht="25.5" customHeight="1">
      <c r="A24" s="17">
        <v>19</v>
      </c>
      <c r="B24" s="19"/>
      <c r="C24" s="20"/>
      <c r="D24" s="20"/>
      <c r="E24" s="52"/>
      <c r="F24" s="20"/>
      <c r="G24" s="52"/>
      <c r="H24" s="21"/>
      <c r="I24" s="20"/>
      <c r="J24" s="20"/>
    </row>
    <row r="25" spans="1:11" ht="18" customHeight="1">
      <c r="A25" s="12"/>
      <c r="B25" s="12"/>
    </row>
    <row r="26" spans="1:11" ht="22.5" customHeight="1">
      <c r="A26" s="12">
        <v>2</v>
      </c>
      <c r="B26" s="7" t="s">
        <v>258</v>
      </c>
      <c r="G26" s="7" t="s">
        <v>25</v>
      </c>
    </row>
    <row r="27" spans="1:11" ht="28.5" customHeight="1">
      <c r="A27" s="17" t="s">
        <v>15</v>
      </c>
      <c r="B27" s="17" t="s">
        <v>16</v>
      </c>
      <c r="C27" s="17" t="s">
        <v>26</v>
      </c>
      <c r="D27" s="15" t="s">
        <v>18</v>
      </c>
      <c r="E27" s="17" t="s">
        <v>27</v>
      </c>
      <c r="G27" s="17" t="s">
        <v>28</v>
      </c>
      <c r="H27" s="353"/>
      <c r="I27" s="354"/>
      <c r="J27" s="355"/>
      <c r="K27" s="22"/>
    </row>
    <row r="28" spans="1:11" ht="27.95" customHeight="1">
      <c r="A28" s="80" t="s">
        <v>94</v>
      </c>
      <c r="B28" s="79" t="s">
        <v>87</v>
      </c>
      <c r="C28" s="79" t="s">
        <v>88</v>
      </c>
      <c r="D28" s="79">
        <v>9999</v>
      </c>
      <c r="E28" s="23" t="s">
        <v>51</v>
      </c>
      <c r="G28" s="366" t="s">
        <v>29</v>
      </c>
      <c r="H28" s="368"/>
      <c r="I28" s="369"/>
      <c r="J28" s="370"/>
      <c r="K28" s="22"/>
    </row>
    <row r="29" spans="1:11" ht="27.95" customHeight="1">
      <c r="A29" s="17">
        <v>1</v>
      </c>
      <c r="B29" s="20"/>
      <c r="C29" s="20"/>
      <c r="D29" s="20"/>
      <c r="E29" s="23"/>
      <c r="G29" s="367"/>
      <c r="H29" s="371"/>
      <c r="I29" s="372"/>
      <c r="J29" s="373"/>
      <c r="K29" s="22"/>
    </row>
    <row r="30" spans="1:11" ht="27.95" customHeight="1">
      <c r="A30" s="17">
        <v>2</v>
      </c>
      <c r="B30" s="20"/>
      <c r="C30" s="20"/>
      <c r="D30" s="20"/>
      <c r="E30" s="23"/>
      <c r="G30" s="24" t="s">
        <v>30</v>
      </c>
      <c r="H30" s="353"/>
      <c r="I30" s="354"/>
      <c r="J30" s="355"/>
      <c r="K30" s="22"/>
    </row>
    <row r="31" spans="1:11" ht="27.95" customHeight="1">
      <c r="A31" s="17">
        <v>3</v>
      </c>
      <c r="B31" s="20"/>
      <c r="C31" s="20"/>
      <c r="D31" s="20"/>
      <c r="E31" s="23"/>
      <c r="G31" s="25" t="s">
        <v>31</v>
      </c>
      <c r="H31" s="353"/>
      <c r="I31" s="354"/>
      <c r="J31" s="355"/>
      <c r="K31" s="22"/>
    </row>
    <row r="32" spans="1:11" ht="27.95" customHeight="1">
      <c r="A32" s="17">
        <v>4</v>
      </c>
      <c r="B32" s="50"/>
      <c r="C32" s="20"/>
      <c r="D32" s="20"/>
      <c r="E32" s="23"/>
      <c r="G32" s="24" t="s">
        <v>32</v>
      </c>
      <c r="H32" s="353"/>
      <c r="I32" s="354"/>
      <c r="J32" s="355"/>
      <c r="K32" s="26"/>
    </row>
    <row r="33" spans="1:11" ht="27.95" customHeight="1">
      <c r="A33" s="17">
        <v>5</v>
      </c>
      <c r="B33" s="20"/>
      <c r="C33" s="20"/>
      <c r="D33" s="20"/>
      <c r="E33" s="23"/>
      <c r="G33" s="27" t="s">
        <v>33</v>
      </c>
      <c r="H33" s="356"/>
      <c r="I33" s="354"/>
      <c r="J33" s="355"/>
      <c r="K33" s="22"/>
    </row>
    <row r="34" spans="1:11" ht="27.95" customHeight="1">
      <c r="A34" s="17">
        <v>6</v>
      </c>
      <c r="B34" s="20"/>
      <c r="C34" s="20"/>
      <c r="D34" s="20"/>
      <c r="E34" s="23"/>
      <c r="F34" s="7" t="s">
        <v>34</v>
      </c>
    </row>
    <row r="35" spans="1:11" ht="27.95" customHeight="1">
      <c r="A35" s="17">
        <v>7</v>
      </c>
      <c r="B35" s="51"/>
      <c r="C35" s="20"/>
      <c r="D35" s="20"/>
      <c r="E35" s="23"/>
      <c r="G35" s="357" t="s">
        <v>35</v>
      </c>
      <c r="H35" s="357"/>
      <c r="I35" s="17" t="s">
        <v>36</v>
      </c>
      <c r="J35" s="17" t="s">
        <v>37</v>
      </c>
    </row>
    <row r="36" spans="1:11" ht="27.95" customHeight="1">
      <c r="A36" s="17">
        <v>8</v>
      </c>
      <c r="B36" s="51"/>
      <c r="C36" s="20"/>
      <c r="D36" s="20"/>
      <c r="E36" s="23"/>
      <c r="G36" s="359" t="s">
        <v>38</v>
      </c>
      <c r="H36" s="360"/>
      <c r="I36" s="28">
        <f>+COUNTA(C6:C24)</f>
        <v>0</v>
      </c>
      <c r="J36" s="29">
        <f>I36*13000</f>
        <v>0</v>
      </c>
    </row>
    <row r="37" spans="1:11" ht="27.95" customHeight="1">
      <c r="A37" s="17">
        <v>9</v>
      </c>
      <c r="B37" s="20"/>
      <c r="C37" s="20"/>
      <c r="D37" s="20"/>
      <c r="E37" s="23"/>
      <c r="G37" s="359" t="s">
        <v>39</v>
      </c>
      <c r="H37" s="360"/>
      <c r="I37" s="28">
        <f>COUNTIF('➁エントリー'!$D$5:$D$33,"公認")</f>
        <v>0</v>
      </c>
      <c r="J37" s="29">
        <f>I37*13000</f>
        <v>0</v>
      </c>
    </row>
    <row r="38" spans="1:11" ht="27.95" customHeight="1">
      <c r="A38" s="17">
        <v>10</v>
      </c>
      <c r="B38" s="20"/>
      <c r="C38" s="20"/>
      <c r="D38" s="20"/>
      <c r="E38" s="23"/>
      <c r="G38" s="359" t="s">
        <v>246</v>
      </c>
      <c r="H38" s="360"/>
      <c r="I38" s="28">
        <f>COUNTIF('➁エントリー'!$D$5:$D$33,"RRC")</f>
        <v>0</v>
      </c>
      <c r="J38" s="29">
        <f>I38*10000</f>
        <v>0</v>
      </c>
    </row>
    <row r="39" spans="1:11" ht="27.95" customHeight="1">
      <c r="A39" s="17">
        <v>11</v>
      </c>
      <c r="B39" s="20"/>
      <c r="C39" s="20"/>
      <c r="D39" s="20"/>
      <c r="E39" s="23"/>
      <c r="G39" s="359" t="s">
        <v>40</v>
      </c>
      <c r="H39" s="360"/>
      <c r="I39" s="28">
        <f>COUNTIF('➁エントリー'!$D$5:$D$33,"一般")</f>
        <v>0</v>
      </c>
      <c r="J39" s="30">
        <f>I39*10000</f>
        <v>0</v>
      </c>
    </row>
    <row r="40" spans="1:11" ht="27.95" customHeight="1">
      <c r="A40" s="17">
        <v>12</v>
      </c>
      <c r="B40" s="20"/>
      <c r="C40" s="20"/>
      <c r="D40" s="20"/>
      <c r="E40" s="23"/>
      <c r="G40" s="358" t="s">
        <v>41</v>
      </c>
      <c r="H40" s="358"/>
      <c r="I40" s="31"/>
      <c r="J40" s="32">
        <f>SUM(J36:J39)</f>
        <v>0</v>
      </c>
    </row>
    <row r="41" spans="1:11" ht="27" customHeight="1">
      <c r="A41" s="17">
        <v>13</v>
      </c>
      <c r="B41" s="20"/>
      <c r="C41" s="20"/>
      <c r="D41" s="20"/>
      <c r="E41" s="23"/>
      <c r="G41" s="33"/>
      <c r="H41" s="33"/>
      <c r="I41" s="34"/>
      <c r="J41" s="35"/>
    </row>
    <row r="42" spans="1:11" ht="27" customHeight="1">
      <c r="A42" s="17">
        <v>14</v>
      </c>
      <c r="B42" s="20"/>
      <c r="C42" s="20"/>
      <c r="D42" s="20"/>
      <c r="E42" s="23"/>
      <c r="F42" s="7" t="s">
        <v>42</v>
      </c>
    </row>
    <row r="43" spans="1:11" ht="27" customHeight="1">
      <c r="A43" s="17">
        <v>15</v>
      </c>
      <c r="B43" s="20"/>
      <c r="C43" s="20"/>
      <c r="D43" s="20"/>
      <c r="E43" s="23"/>
    </row>
    <row r="44" spans="1:11" ht="27" customHeight="1">
      <c r="A44" s="17">
        <v>16</v>
      </c>
      <c r="B44" s="20"/>
      <c r="C44" s="20"/>
      <c r="D44" s="20"/>
      <c r="E44" s="23"/>
    </row>
    <row r="45" spans="1:11" ht="27" customHeight="1">
      <c r="A45" s="17">
        <v>17</v>
      </c>
      <c r="B45" s="20"/>
      <c r="C45" s="20"/>
      <c r="D45" s="20"/>
      <c r="E45" s="23"/>
    </row>
    <row r="46" spans="1:11" ht="27" customHeight="1">
      <c r="A46" s="17">
        <v>18</v>
      </c>
      <c r="B46" s="20"/>
      <c r="C46" s="20"/>
      <c r="D46" s="20"/>
      <c r="E46" s="23"/>
    </row>
    <row r="47" spans="1:11" ht="27" customHeight="1">
      <c r="A47" s="17">
        <v>19</v>
      </c>
      <c r="B47" s="20"/>
      <c r="C47" s="20"/>
      <c r="D47" s="20"/>
      <c r="E47" s="23"/>
    </row>
    <row r="48" spans="1:11" ht="27" customHeight="1">
      <c r="A48" s="17">
        <v>20</v>
      </c>
      <c r="B48" s="20"/>
      <c r="C48" s="20"/>
      <c r="D48" s="20"/>
      <c r="E48" s="23"/>
    </row>
    <row r="49" spans="1:5" ht="27" customHeight="1">
      <c r="A49" s="17">
        <v>21</v>
      </c>
      <c r="B49" s="20"/>
      <c r="C49" s="20"/>
      <c r="D49" s="20"/>
      <c r="E49" s="23"/>
    </row>
    <row r="50" spans="1:5" ht="27" customHeight="1"/>
    <row r="51" spans="1:5" ht="27" customHeight="1"/>
    <row r="52" spans="1:5" ht="27" customHeight="1"/>
  </sheetData>
  <dataConsolidate/>
  <mergeCells count="15">
    <mergeCell ref="H30:J30"/>
    <mergeCell ref="E3:F3"/>
    <mergeCell ref="G3:J3"/>
    <mergeCell ref="H27:J27"/>
    <mergeCell ref="G28:G29"/>
    <mergeCell ref="H28:J29"/>
    <mergeCell ref="H31:J31"/>
    <mergeCell ref="H32:J32"/>
    <mergeCell ref="H33:J33"/>
    <mergeCell ref="G35:H35"/>
    <mergeCell ref="G40:H40"/>
    <mergeCell ref="G36:H36"/>
    <mergeCell ref="G37:H37"/>
    <mergeCell ref="G39:H39"/>
    <mergeCell ref="G38:H38"/>
  </mergeCells>
  <phoneticPr fontId="5"/>
  <pageMargins left="0.45" right="0.3" top="0.84" bottom="0.41" header="0.61" footer="0.25"/>
  <pageSetup paperSize="9" scale="73" orientation="portrait" r:id="rId1"/>
  <headerFooter alignWithMargins="0"/>
  <extLst>
    <ext xmlns:x14="http://schemas.microsoft.com/office/spreadsheetml/2009/9/main" uri="{CCE6A557-97BC-4b89-ADB6-D9C93CAAB3DF}">
      <x14:dataValidations xmlns:xm="http://schemas.microsoft.com/office/excel/2006/main" count="3">
        <x14:dataValidation type="list" allowBlank="1" showInputMessage="1" showErrorMessage="1" xr:uid="{AE0CA422-2341-4EBB-B828-D31FF8C45B8E}">
          <x14:formula1>
            <xm:f>メニュー!$A$1:$A$4</xm:f>
          </x14:formula1>
          <xm:sqref>E5:E24</xm:sqref>
        </x14:dataValidation>
        <x14:dataValidation type="list" allowBlank="1" showInputMessage="1" showErrorMessage="1" xr:uid="{C1044E4A-4E7B-4111-BBEA-D09E966CA253}">
          <x14:formula1>
            <xm:f>メニュー!$B$1:$B$2</xm:f>
          </x14:formula1>
          <xm:sqref>E28:E49</xm:sqref>
        </x14:dataValidation>
        <x14:dataValidation type="list" allowBlank="1" showInputMessage="1" showErrorMessage="1" xr:uid="{6F50AA11-ABC3-4647-BFA2-A7C5E3A4E292}">
          <x14:formula1>
            <xm:f>メニュー!$C$1:$C$9</xm:f>
          </x14:formula1>
          <xm:sqref>G5:G7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594A4-E8D0-49B4-AC09-3E70F75F0AA2}">
  <sheetPr>
    <pageSetUpPr fitToPage="1"/>
  </sheetPr>
  <dimension ref="A1:R113"/>
  <sheetViews>
    <sheetView showGridLines="0" zoomScaleNormal="100" workbookViewId="0">
      <selection activeCell="C5" sqref="C5"/>
    </sheetView>
  </sheetViews>
  <sheetFormatPr defaultRowHeight="15.75"/>
  <cols>
    <col min="1" max="1" width="8.125" style="7" customWidth="1"/>
    <col min="2" max="2" width="7.875" style="7" customWidth="1"/>
    <col min="3" max="3" width="7.125" style="47" customWidth="1"/>
    <col min="4" max="4" width="7.125" style="7" customWidth="1"/>
    <col min="5" max="5" width="9.875" style="7" customWidth="1"/>
    <col min="6" max="6" width="16.375" style="37" customWidth="1"/>
    <col min="7" max="7" width="9.125" style="7" customWidth="1"/>
    <col min="8" max="8" width="27.5" style="7" customWidth="1"/>
    <col min="9" max="9" width="10.5" style="7" customWidth="1"/>
    <col min="10" max="10" width="10.875" style="48" customWidth="1"/>
    <col min="11" max="11" width="12" style="7" customWidth="1"/>
    <col min="12" max="12" width="9.375" style="7" customWidth="1"/>
    <col min="13" max="13" width="3" style="7" customWidth="1"/>
    <col min="14" max="14" width="11.5" style="7" customWidth="1"/>
    <col min="15" max="15" width="9.5" style="7" hidden="1" customWidth="1"/>
    <col min="16" max="16" width="5.5" style="7" customWidth="1"/>
    <col min="17" max="17" width="14.875" style="7" customWidth="1"/>
    <col min="18" max="247" width="8.875" style="7"/>
    <col min="248" max="248" width="6.125" style="7" customWidth="1"/>
    <col min="249" max="250" width="9.625" style="7" customWidth="1"/>
    <col min="251" max="252" width="7.125" style="7" customWidth="1"/>
    <col min="253" max="253" width="15.875" style="7" customWidth="1"/>
    <col min="254" max="254" width="17.875" style="7" customWidth="1"/>
    <col min="255" max="255" width="5.875" style="7" customWidth="1"/>
    <col min="256" max="256" width="17.5" style="7" customWidth="1"/>
    <col min="257" max="257" width="7.125" style="7" customWidth="1"/>
    <col min="258" max="258" width="10.875" style="7" customWidth="1"/>
    <col min="259" max="259" width="12" style="7" customWidth="1"/>
    <col min="260" max="260" width="3.875" style="7" customWidth="1"/>
    <col min="261" max="503" width="8.875" style="7"/>
    <col min="504" max="504" width="6.125" style="7" customWidth="1"/>
    <col min="505" max="506" width="9.625" style="7" customWidth="1"/>
    <col min="507" max="508" width="7.125" style="7" customWidth="1"/>
    <col min="509" max="509" width="15.875" style="7" customWidth="1"/>
    <col min="510" max="510" width="17.875" style="7" customWidth="1"/>
    <col min="511" max="511" width="5.875" style="7" customWidth="1"/>
    <col min="512" max="512" width="17.5" style="7" customWidth="1"/>
    <col min="513" max="513" width="7.125" style="7" customWidth="1"/>
    <col min="514" max="514" width="10.875" style="7" customWidth="1"/>
    <col min="515" max="515" width="12" style="7" customWidth="1"/>
    <col min="516" max="516" width="3.875" style="7" customWidth="1"/>
    <col min="517" max="759" width="8.875" style="7"/>
    <col min="760" max="760" width="6.125" style="7" customWidth="1"/>
    <col min="761" max="762" width="9.625" style="7" customWidth="1"/>
    <col min="763" max="764" width="7.125" style="7" customWidth="1"/>
    <col min="765" max="765" width="15.875" style="7" customWidth="1"/>
    <col min="766" max="766" width="17.875" style="7" customWidth="1"/>
    <col min="767" max="767" width="5.875" style="7" customWidth="1"/>
    <col min="768" max="768" width="17.5" style="7" customWidth="1"/>
    <col min="769" max="769" width="7.125" style="7" customWidth="1"/>
    <col min="770" max="770" width="10.875" style="7" customWidth="1"/>
    <col min="771" max="771" width="12" style="7" customWidth="1"/>
    <col min="772" max="772" width="3.875" style="7" customWidth="1"/>
    <col min="773" max="1015" width="8.875" style="7"/>
    <col min="1016" max="1016" width="6.125" style="7" customWidth="1"/>
    <col min="1017" max="1018" width="9.625" style="7" customWidth="1"/>
    <col min="1019" max="1020" width="7.125" style="7" customWidth="1"/>
    <col min="1021" max="1021" width="15.875" style="7" customWidth="1"/>
    <col min="1022" max="1022" width="17.875" style="7" customWidth="1"/>
    <col min="1023" max="1023" width="5.875" style="7" customWidth="1"/>
    <col min="1024" max="1024" width="17.5" style="7" customWidth="1"/>
    <col min="1025" max="1025" width="7.125" style="7" customWidth="1"/>
    <col min="1026" max="1026" width="10.875" style="7" customWidth="1"/>
    <col min="1027" max="1027" width="12" style="7" customWidth="1"/>
    <col min="1028" max="1028" width="3.875" style="7" customWidth="1"/>
    <col min="1029" max="1271" width="8.875" style="7"/>
    <col min="1272" max="1272" width="6.125" style="7" customWidth="1"/>
    <col min="1273" max="1274" width="9.625" style="7" customWidth="1"/>
    <col min="1275" max="1276" width="7.125" style="7" customWidth="1"/>
    <col min="1277" max="1277" width="15.875" style="7" customWidth="1"/>
    <col min="1278" max="1278" width="17.875" style="7" customWidth="1"/>
    <col min="1279" max="1279" width="5.875" style="7" customWidth="1"/>
    <col min="1280" max="1280" width="17.5" style="7" customWidth="1"/>
    <col min="1281" max="1281" width="7.125" style="7" customWidth="1"/>
    <col min="1282" max="1282" width="10.875" style="7" customWidth="1"/>
    <col min="1283" max="1283" width="12" style="7" customWidth="1"/>
    <col min="1284" max="1284" width="3.875" style="7" customWidth="1"/>
    <col min="1285" max="1527" width="8.875" style="7"/>
    <col min="1528" max="1528" width="6.125" style="7" customWidth="1"/>
    <col min="1529" max="1530" width="9.625" style="7" customWidth="1"/>
    <col min="1531" max="1532" width="7.125" style="7" customWidth="1"/>
    <col min="1533" max="1533" width="15.875" style="7" customWidth="1"/>
    <col min="1534" max="1534" width="17.875" style="7" customWidth="1"/>
    <col min="1535" max="1535" width="5.875" style="7" customWidth="1"/>
    <col min="1536" max="1536" width="17.5" style="7" customWidth="1"/>
    <col min="1537" max="1537" width="7.125" style="7" customWidth="1"/>
    <col min="1538" max="1538" width="10.875" style="7" customWidth="1"/>
    <col min="1539" max="1539" width="12" style="7" customWidth="1"/>
    <col min="1540" max="1540" width="3.875" style="7" customWidth="1"/>
    <col min="1541" max="1783" width="8.875" style="7"/>
    <col min="1784" max="1784" width="6.125" style="7" customWidth="1"/>
    <col min="1785" max="1786" width="9.625" style="7" customWidth="1"/>
    <col min="1787" max="1788" width="7.125" style="7" customWidth="1"/>
    <col min="1789" max="1789" width="15.875" style="7" customWidth="1"/>
    <col min="1790" max="1790" width="17.875" style="7" customWidth="1"/>
    <col min="1791" max="1791" width="5.875" style="7" customWidth="1"/>
    <col min="1792" max="1792" width="17.5" style="7" customWidth="1"/>
    <col min="1793" max="1793" width="7.125" style="7" customWidth="1"/>
    <col min="1794" max="1794" width="10.875" style="7" customWidth="1"/>
    <col min="1795" max="1795" width="12" style="7" customWidth="1"/>
    <col min="1796" max="1796" width="3.875" style="7" customWidth="1"/>
    <col min="1797" max="2039" width="8.875" style="7"/>
    <col min="2040" max="2040" width="6.125" style="7" customWidth="1"/>
    <col min="2041" max="2042" width="9.625" style="7" customWidth="1"/>
    <col min="2043" max="2044" width="7.125" style="7" customWidth="1"/>
    <col min="2045" max="2045" width="15.875" style="7" customWidth="1"/>
    <col min="2046" max="2046" width="17.875" style="7" customWidth="1"/>
    <col min="2047" max="2047" width="5.875" style="7" customWidth="1"/>
    <col min="2048" max="2048" width="17.5" style="7" customWidth="1"/>
    <col min="2049" max="2049" width="7.125" style="7" customWidth="1"/>
    <col min="2050" max="2050" width="10.875" style="7" customWidth="1"/>
    <col min="2051" max="2051" width="12" style="7" customWidth="1"/>
    <col min="2052" max="2052" width="3.875" style="7" customWidth="1"/>
    <col min="2053" max="2295" width="8.875" style="7"/>
    <col min="2296" max="2296" width="6.125" style="7" customWidth="1"/>
    <col min="2297" max="2298" width="9.625" style="7" customWidth="1"/>
    <col min="2299" max="2300" width="7.125" style="7" customWidth="1"/>
    <col min="2301" max="2301" width="15.875" style="7" customWidth="1"/>
    <col min="2302" max="2302" width="17.875" style="7" customWidth="1"/>
    <col min="2303" max="2303" width="5.875" style="7" customWidth="1"/>
    <col min="2304" max="2304" width="17.5" style="7" customWidth="1"/>
    <col min="2305" max="2305" width="7.125" style="7" customWidth="1"/>
    <col min="2306" max="2306" width="10.875" style="7" customWidth="1"/>
    <col min="2307" max="2307" width="12" style="7" customWidth="1"/>
    <col min="2308" max="2308" width="3.875" style="7" customWidth="1"/>
    <col min="2309" max="2551" width="8.875" style="7"/>
    <col min="2552" max="2552" width="6.125" style="7" customWidth="1"/>
    <col min="2553" max="2554" width="9.625" style="7" customWidth="1"/>
    <col min="2555" max="2556" width="7.125" style="7" customWidth="1"/>
    <col min="2557" max="2557" width="15.875" style="7" customWidth="1"/>
    <col min="2558" max="2558" width="17.875" style="7" customWidth="1"/>
    <col min="2559" max="2559" width="5.875" style="7" customWidth="1"/>
    <col min="2560" max="2560" width="17.5" style="7" customWidth="1"/>
    <col min="2561" max="2561" width="7.125" style="7" customWidth="1"/>
    <col min="2562" max="2562" width="10.875" style="7" customWidth="1"/>
    <col min="2563" max="2563" width="12" style="7" customWidth="1"/>
    <col min="2564" max="2564" width="3.875" style="7" customWidth="1"/>
    <col min="2565" max="2807" width="8.875" style="7"/>
    <col min="2808" max="2808" width="6.125" style="7" customWidth="1"/>
    <col min="2809" max="2810" width="9.625" style="7" customWidth="1"/>
    <col min="2811" max="2812" width="7.125" style="7" customWidth="1"/>
    <col min="2813" max="2813" width="15.875" style="7" customWidth="1"/>
    <col min="2814" max="2814" width="17.875" style="7" customWidth="1"/>
    <col min="2815" max="2815" width="5.875" style="7" customWidth="1"/>
    <col min="2816" max="2816" width="17.5" style="7" customWidth="1"/>
    <col min="2817" max="2817" width="7.125" style="7" customWidth="1"/>
    <col min="2818" max="2818" width="10.875" style="7" customWidth="1"/>
    <col min="2819" max="2819" width="12" style="7" customWidth="1"/>
    <col min="2820" max="2820" width="3.875" style="7" customWidth="1"/>
    <col min="2821" max="3063" width="8.875" style="7"/>
    <col min="3064" max="3064" width="6.125" style="7" customWidth="1"/>
    <col min="3065" max="3066" width="9.625" style="7" customWidth="1"/>
    <col min="3067" max="3068" width="7.125" style="7" customWidth="1"/>
    <col min="3069" max="3069" width="15.875" style="7" customWidth="1"/>
    <col min="3070" max="3070" width="17.875" style="7" customWidth="1"/>
    <col min="3071" max="3071" width="5.875" style="7" customWidth="1"/>
    <col min="3072" max="3072" width="17.5" style="7" customWidth="1"/>
    <col min="3073" max="3073" width="7.125" style="7" customWidth="1"/>
    <col min="3074" max="3074" width="10.875" style="7" customWidth="1"/>
    <col min="3075" max="3075" width="12" style="7" customWidth="1"/>
    <col min="3076" max="3076" width="3.875" style="7" customWidth="1"/>
    <col min="3077" max="3319" width="8.875" style="7"/>
    <col min="3320" max="3320" width="6.125" style="7" customWidth="1"/>
    <col min="3321" max="3322" width="9.625" style="7" customWidth="1"/>
    <col min="3323" max="3324" width="7.125" style="7" customWidth="1"/>
    <col min="3325" max="3325" width="15.875" style="7" customWidth="1"/>
    <col min="3326" max="3326" width="17.875" style="7" customWidth="1"/>
    <col min="3327" max="3327" width="5.875" style="7" customWidth="1"/>
    <col min="3328" max="3328" width="17.5" style="7" customWidth="1"/>
    <col min="3329" max="3329" width="7.125" style="7" customWidth="1"/>
    <col min="3330" max="3330" width="10.875" style="7" customWidth="1"/>
    <col min="3331" max="3331" width="12" style="7" customWidth="1"/>
    <col min="3332" max="3332" width="3.875" style="7" customWidth="1"/>
    <col min="3333" max="3575" width="8.875" style="7"/>
    <col min="3576" max="3576" width="6.125" style="7" customWidth="1"/>
    <col min="3577" max="3578" width="9.625" style="7" customWidth="1"/>
    <col min="3579" max="3580" width="7.125" style="7" customWidth="1"/>
    <col min="3581" max="3581" width="15.875" style="7" customWidth="1"/>
    <col min="3582" max="3582" width="17.875" style="7" customWidth="1"/>
    <col min="3583" max="3583" width="5.875" style="7" customWidth="1"/>
    <col min="3584" max="3584" width="17.5" style="7" customWidth="1"/>
    <col min="3585" max="3585" width="7.125" style="7" customWidth="1"/>
    <col min="3586" max="3586" width="10.875" style="7" customWidth="1"/>
    <col min="3587" max="3587" width="12" style="7" customWidth="1"/>
    <col min="3588" max="3588" width="3.875" style="7" customWidth="1"/>
    <col min="3589" max="3831" width="8.875" style="7"/>
    <col min="3832" max="3832" width="6.125" style="7" customWidth="1"/>
    <col min="3833" max="3834" width="9.625" style="7" customWidth="1"/>
    <col min="3835" max="3836" width="7.125" style="7" customWidth="1"/>
    <col min="3837" max="3837" width="15.875" style="7" customWidth="1"/>
    <col min="3838" max="3838" width="17.875" style="7" customWidth="1"/>
    <col min="3839" max="3839" width="5.875" style="7" customWidth="1"/>
    <col min="3840" max="3840" width="17.5" style="7" customWidth="1"/>
    <col min="3841" max="3841" width="7.125" style="7" customWidth="1"/>
    <col min="3842" max="3842" width="10.875" style="7" customWidth="1"/>
    <col min="3843" max="3843" width="12" style="7" customWidth="1"/>
    <col min="3844" max="3844" width="3.875" style="7" customWidth="1"/>
    <col min="3845" max="4087" width="8.875" style="7"/>
    <col min="4088" max="4088" width="6.125" style="7" customWidth="1"/>
    <col min="4089" max="4090" width="9.625" style="7" customWidth="1"/>
    <col min="4091" max="4092" width="7.125" style="7" customWidth="1"/>
    <col min="4093" max="4093" width="15.875" style="7" customWidth="1"/>
    <col min="4094" max="4094" width="17.875" style="7" customWidth="1"/>
    <col min="4095" max="4095" width="5.875" style="7" customWidth="1"/>
    <col min="4096" max="4096" width="17.5" style="7" customWidth="1"/>
    <col min="4097" max="4097" width="7.125" style="7" customWidth="1"/>
    <col min="4098" max="4098" width="10.875" style="7" customWidth="1"/>
    <col min="4099" max="4099" width="12" style="7" customWidth="1"/>
    <col min="4100" max="4100" width="3.875" style="7" customWidth="1"/>
    <col min="4101" max="4343" width="8.875" style="7"/>
    <col min="4344" max="4344" width="6.125" style="7" customWidth="1"/>
    <col min="4345" max="4346" width="9.625" style="7" customWidth="1"/>
    <col min="4347" max="4348" width="7.125" style="7" customWidth="1"/>
    <col min="4349" max="4349" width="15.875" style="7" customWidth="1"/>
    <col min="4350" max="4350" width="17.875" style="7" customWidth="1"/>
    <col min="4351" max="4351" width="5.875" style="7" customWidth="1"/>
    <col min="4352" max="4352" width="17.5" style="7" customWidth="1"/>
    <col min="4353" max="4353" width="7.125" style="7" customWidth="1"/>
    <col min="4354" max="4354" width="10.875" style="7" customWidth="1"/>
    <col min="4355" max="4355" width="12" style="7" customWidth="1"/>
    <col min="4356" max="4356" width="3.875" style="7" customWidth="1"/>
    <col min="4357" max="4599" width="8.875" style="7"/>
    <col min="4600" max="4600" width="6.125" style="7" customWidth="1"/>
    <col min="4601" max="4602" width="9.625" style="7" customWidth="1"/>
    <col min="4603" max="4604" width="7.125" style="7" customWidth="1"/>
    <col min="4605" max="4605" width="15.875" style="7" customWidth="1"/>
    <col min="4606" max="4606" width="17.875" style="7" customWidth="1"/>
    <col min="4607" max="4607" width="5.875" style="7" customWidth="1"/>
    <col min="4608" max="4608" width="17.5" style="7" customWidth="1"/>
    <col min="4609" max="4609" width="7.125" style="7" customWidth="1"/>
    <col min="4610" max="4610" width="10.875" style="7" customWidth="1"/>
    <col min="4611" max="4611" width="12" style="7" customWidth="1"/>
    <col min="4612" max="4612" width="3.875" style="7" customWidth="1"/>
    <col min="4613" max="4855" width="8.875" style="7"/>
    <col min="4856" max="4856" width="6.125" style="7" customWidth="1"/>
    <col min="4857" max="4858" width="9.625" style="7" customWidth="1"/>
    <col min="4859" max="4860" width="7.125" style="7" customWidth="1"/>
    <col min="4861" max="4861" width="15.875" style="7" customWidth="1"/>
    <col min="4862" max="4862" width="17.875" style="7" customWidth="1"/>
    <col min="4863" max="4863" width="5.875" style="7" customWidth="1"/>
    <col min="4864" max="4864" width="17.5" style="7" customWidth="1"/>
    <col min="4865" max="4865" width="7.125" style="7" customWidth="1"/>
    <col min="4866" max="4866" width="10.875" style="7" customWidth="1"/>
    <col min="4867" max="4867" width="12" style="7" customWidth="1"/>
    <col min="4868" max="4868" width="3.875" style="7" customWidth="1"/>
    <col min="4869" max="5111" width="8.875" style="7"/>
    <col min="5112" max="5112" width="6.125" style="7" customWidth="1"/>
    <col min="5113" max="5114" width="9.625" style="7" customWidth="1"/>
    <col min="5115" max="5116" width="7.125" style="7" customWidth="1"/>
    <col min="5117" max="5117" width="15.875" style="7" customWidth="1"/>
    <col min="5118" max="5118" width="17.875" style="7" customWidth="1"/>
    <col min="5119" max="5119" width="5.875" style="7" customWidth="1"/>
    <col min="5120" max="5120" width="17.5" style="7" customWidth="1"/>
    <col min="5121" max="5121" width="7.125" style="7" customWidth="1"/>
    <col min="5122" max="5122" width="10.875" style="7" customWidth="1"/>
    <col min="5123" max="5123" width="12" style="7" customWidth="1"/>
    <col min="5124" max="5124" width="3.875" style="7" customWidth="1"/>
    <col min="5125" max="5367" width="8.875" style="7"/>
    <col min="5368" max="5368" width="6.125" style="7" customWidth="1"/>
    <col min="5369" max="5370" width="9.625" style="7" customWidth="1"/>
    <col min="5371" max="5372" width="7.125" style="7" customWidth="1"/>
    <col min="5373" max="5373" width="15.875" style="7" customWidth="1"/>
    <col min="5374" max="5374" width="17.875" style="7" customWidth="1"/>
    <col min="5375" max="5375" width="5.875" style="7" customWidth="1"/>
    <col min="5376" max="5376" width="17.5" style="7" customWidth="1"/>
    <col min="5377" max="5377" width="7.125" style="7" customWidth="1"/>
    <col min="5378" max="5378" width="10.875" style="7" customWidth="1"/>
    <col min="5379" max="5379" width="12" style="7" customWidth="1"/>
    <col min="5380" max="5380" width="3.875" style="7" customWidth="1"/>
    <col min="5381" max="5623" width="8.875" style="7"/>
    <col min="5624" max="5624" width="6.125" style="7" customWidth="1"/>
    <col min="5625" max="5626" width="9.625" style="7" customWidth="1"/>
    <col min="5627" max="5628" width="7.125" style="7" customWidth="1"/>
    <col min="5629" max="5629" width="15.875" style="7" customWidth="1"/>
    <col min="5630" max="5630" width="17.875" style="7" customWidth="1"/>
    <col min="5631" max="5631" width="5.875" style="7" customWidth="1"/>
    <col min="5632" max="5632" width="17.5" style="7" customWidth="1"/>
    <col min="5633" max="5633" width="7.125" style="7" customWidth="1"/>
    <col min="5634" max="5634" width="10.875" style="7" customWidth="1"/>
    <col min="5635" max="5635" width="12" style="7" customWidth="1"/>
    <col min="5636" max="5636" width="3.875" style="7" customWidth="1"/>
    <col min="5637" max="5879" width="8.875" style="7"/>
    <col min="5880" max="5880" width="6.125" style="7" customWidth="1"/>
    <col min="5881" max="5882" width="9.625" style="7" customWidth="1"/>
    <col min="5883" max="5884" width="7.125" style="7" customWidth="1"/>
    <col min="5885" max="5885" width="15.875" style="7" customWidth="1"/>
    <col min="5886" max="5886" width="17.875" style="7" customWidth="1"/>
    <col min="5887" max="5887" width="5.875" style="7" customWidth="1"/>
    <col min="5888" max="5888" width="17.5" style="7" customWidth="1"/>
    <col min="5889" max="5889" width="7.125" style="7" customWidth="1"/>
    <col min="5890" max="5890" width="10.875" style="7" customWidth="1"/>
    <col min="5891" max="5891" width="12" style="7" customWidth="1"/>
    <col min="5892" max="5892" width="3.875" style="7" customWidth="1"/>
    <col min="5893" max="6135" width="8.875" style="7"/>
    <col min="6136" max="6136" width="6.125" style="7" customWidth="1"/>
    <col min="6137" max="6138" width="9.625" style="7" customWidth="1"/>
    <col min="6139" max="6140" width="7.125" style="7" customWidth="1"/>
    <col min="6141" max="6141" width="15.875" style="7" customWidth="1"/>
    <col min="6142" max="6142" width="17.875" style="7" customWidth="1"/>
    <col min="6143" max="6143" width="5.875" style="7" customWidth="1"/>
    <col min="6144" max="6144" width="17.5" style="7" customWidth="1"/>
    <col min="6145" max="6145" width="7.125" style="7" customWidth="1"/>
    <col min="6146" max="6146" width="10.875" style="7" customWidth="1"/>
    <col min="6147" max="6147" width="12" style="7" customWidth="1"/>
    <col min="6148" max="6148" width="3.875" style="7" customWidth="1"/>
    <col min="6149" max="6391" width="8.875" style="7"/>
    <col min="6392" max="6392" width="6.125" style="7" customWidth="1"/>
    <col min="6393" max="6394" width="9.625" style="7" customWidth="1"/>
    <col min="6395" max="6396" width="7.125" style="7" customWidth="1"/>
    <col min="6397" max="6397" width="15.875" style="7" customWidth="1"/>
    <col min="6398" max="6398" width="17.875" style="7" customWidth="1"/>
    <col min="6399" max="6399" width="5.875" style="7" customWidth="1"/>
    <col min="6400" max="6400" width="17.5" style="7" customWidth="1"/>
    <col min="6401" max="6401" width="7.125" style="7" customWidth="1"/>
    <col min="6402" max="6402" width="10.875" style="7" customWidth="1"/>
    <col min="6403" max="6403" width="12" style="7" customWidth="1"/>
    <col min="6404" max="6404" width="3.875" style="7" customWidth="1"/>
    <col min="6405" max="6647" width="8.875" style="7"/>
    <col min="6648" max="6648" width="6.125" style="7" customWidth="1"/>
    <col min="6649" max="6650" width="9.625" style="7" customWidth="1"/>
    <col min="6651" max="6652" width="7.125" style="7" customWidth="1"/>
    <col min="6653" max="6653" width="15.875" style="7" customWidth="1"/>
    <col min="6654" max="6654" width="17.875" style="7" customWidth="1"/>
    <col min="6655" max="6655" width="5.875" style="7" customWidth="1"/>
    <col min="6656" max="6656" width="17.5" style="7" customWidth="1"/>
    <col min="6657" max="6657" width="7.125" style="7" customWidth="1"/>
    <col min="6658" max="6658" width="10.875" style="7" customWidth="1"/>
    <col min="6659" max="6659" width="12" style="7" customWidth="1"/>
    <col min="6660" max="6660" width="3.875" style="7" customWidth="1"/>
    <col min="6661" max="6903" width="8.875" style="7"/>
    <col min="6904" max="6904" width="6.125" style="7" customWidth="1"/>
    <col min="6905" max="6906" width="9.625" style="7" customWidth="1"/>
    <col min="6907" max="6908" width="7.125" style="7" customWidth="1"/>
    <col min="6909" max="6909" width="15.875" style="7" customWidth="1"/>
    <col min="6910" max="6910" width="17.875" style="7" customWidth="1"/>
    <col min="6911" max="6911" width="5.875" style="7" customWidth="1"/>
    <col min="6912" max="6912" width="17.5" style="7" customWidth="1"/>
    <col min="6913" max="6913" width="7.125" style="7" customWidth="1"/>
    <col min="6914" max="6914" width="10.875" style="7" customWidth="1"/>
    <col min="6915" max="6915" width="12" style="7" customWidth="1"/>
    <col min="6916" max="6916" width="3.875" style="7" customWidth="1"/>
    <col min="6917" max="7159" width="8.875" style="7"/>
    <col min="7160" max="7160" width="6.125" style="7" customWidth="1"/>
    <col min="7161" max="7162" width="9.625" style="7" customWidth="1"/>
    <col min="7163" max="7164" width="7.125" style="7" customWidth="1"/>
    <col min="7165" max="7165" width="15.875" style="7" customWidth="1"/>
    <col min="7166" max="7166" width="17.875" style="7" customWidth="1"/>
    <col min="7167" max="7167" width="5.875" style="7" customWidth="1"/>
    <col min="7168" max="7168" width="17.5" style="7" customWidth="1"/>
    <col min="7169" max="7169" width="7.125" style="7" customWidth="1"/>
    <col min="7170" max="7170" width="10.875" style="7" customWidth="1"/>
    <col min="7171" max="7171" width="12" style="7" customWidth="1"/>
    <col min="7172" max="7172" width="3.875" style="7" customWidth="1"/>
    <col min="7173" max="7415" width="8.875" style="7"/>
    <col min="7416" max="7416" width="6.125" style="7" customWidth="1"/>
    <col min="7417" max="7418" width="9.625" style="7" customWidth="1"/>
    <col min="7419" max="7420" width="7.125" style="7" customWidth="1"/>
    <col min="7421" max="7421" width="15.875" style="7" customWidth="1"/>
    <col min="7422" max="7422" width="17.875" style="7" customWidth="1"/>
    <col min="7423" max="7423" width="5.875" style="7" customWidth="1"/>
    <col min="7424" max="7424" width="17.5" style="7" customWidth="1"/>
    <col min="7425" max="7425" width="7.125" style="7" customWidth="1"/>
    <col min="7426" max="7426" width="10.875" style="7" customWidth="1"/>
    <col min="7427" max="7427" width="12" style="7" customWidth="1"/>
    <col min="7428" max="7428" width="3.875" style="7" customWidth="1"/>
    <col min="7429" max="7671" width="8.875" style="7"/>
    <col min="7672" max="7672" width="6.125" style="7" customWidth="1"/>
    <col min="7673" max="7674" width="9.625" style="7" customWidth="1"/>
    <col min="7675" max="7676" width="7.125" style="7" customWidth="1"/>
    <col min="7677" max="7677" width="15.875" style="7" customWidth="1"/>
    <col min="7678" max="7678" width="17.875" style="7" customWidth="1"/>
    <col min="7679" max="7679" width="5.875" style="7" customWidth="1"/>
    <col min="7680" max="7680" width="17.5" style="7" customWidth="1"/>
    <col min="7681" max="7681" width="7.125" style="7" customWidth="1"/>
    <col min="7682" max="7682" width="10.875" style="7" customWidth="1"/>
    <col min="7683" max="7683" width="12" style="7" customWidth="1"/>
    <col min="7684" max="7684" width="3.875" style="7" customWidth="1"/>
    <col min="7685" max="7927" width="8.875" style="7"/>
    <col min="7928" max="7928" width="6.125" style="7" customWidth="1"/>
    <col min="7929" max="7930" width="9.625" style="7" customWidth="1"/>
    <col min="7931" max="7932" width="7.125" style="7" customWidth="1"/>
    <col min="7933" max="7933" width="15.875" style="7" customWidth="1"/>
    <col min="7934" max="7934" width="17.875" style="7" customWidth="1"/>
    <col min="7935" max="7935" width="5.875" style="7" customWidth="1"/>
    <col min="7936" max="7936" width="17.5" style="7" customWidth="1"/>
    <col min="7937" max="7937" width="7.125" style="7" customWidth="1"/>
    <col min="7938" max="7938" width="10.875" style="7" customWidth="1"/>
    <col min="7939" max="7939" width="12" style="7" customWidth="1"/>
    <col min="7940" max="7940" width="3.875" style="7" customWidth="1"/>
    <col min="7941" max="8183" width="8.875" style="7"/>
    <col min="8184" max="8184" width="6.125" style="7" customWidth="1"/>
    <col min="8185" max="8186" width="9.625" style="7" customWidth="1"/>
    <col min="8187" max="8188" width="7.125" style="7" customWidth="1"/>
    <col min="8189" max="8189" width="15.875" style="7" customWidth="1"/>
    <col min="8190" max="8190" width="17.875" style="7" customWidth="1"/>
    <col min="8191" max="8191" width="5.875" style="7" customWidth="1"/>
    <col min="8192" max="8192" width="17.5" style="7" customWidth="1"/>
    <col min="8193" max="8193" width="7.125" style="7" customWidth="1"/>
    <col min="8194" max="8194" width="10.875" style="7" customWidth="1"/>
    <col min="8195" max="8195" width="12" style="7" customWidth="1"/>
    <col min="8196" max="8196" width="3.875" style="7" customWidth="1"/>
    <col min="8197" max="8439" width="8.875" style="7"/>
    <col min="8440" max="8440" width="6.125" style="7" customWidth="1"/>
    <col min="8441" max="8442" width="9.625" style="7" customWidth="1"/>
    <col min="8443" max="8444" width="7.125" style="7" customWidth="1"/>
    <col min="8445" max="8445" width="15.875" style="7" customWidth="1"/>
    <col min="8446" max="8446" width="17.875" style="7" customWidth="1"/>
    <col min="8447" max="8447" width="5.875" style="7" customWidth="1"/>
    <col min="8448" max="8448" width="17.5" style="7" customWidth="1"/>
    <col min="8449" max="8449" width="7.125" style="7" customWidth="1"/>
    <col min="8450" max="8450" width="10.875" style="7" customWidth="1"/>
    <col min="8451" max="8451" width="12" style="7" customWidth="1"/>
    <col min="8452" max="8452" width="3.875" style="7" customWidth="1"/>
    <col min="8453" max="8695" width="8.875" style="7"/>
    <col min="8696" max="8696" width="6.125" style="7" customWidth="1"/>
    <col min="8697" max="8698" width="9.625" style="7" customWidth="1"/>
    <col min="8699" max="8700" width="7.125" style="7" customWidth="1"/>
    <col min="8701" max="8701" width="15.875" style="7" customWidth="1"/>
    <col min="8702" max="8702" width="17.875" style="7" customWidth="1"/>
    <col min="8703" max="8703" width="5.875" style="7" customWidth="1"/>
    <col min="8704" max="8704" width="17.5" style="7" customWidth="1"/>
    <col min="8705" max="8705" width="7.125" style="7" customWidth="1"/>
    <col min="8706" max="8706" width="10.875" style="7" customWidth="1"/>
    <col min="8707" max="8707" width="12" style="7" customWidth="1"/>
    <col min="8708" max="8708" width="3.875" style="7" customWidth="1"/>
    <col min="8709" max="8951" width="8.875" style="7"/>
    <col min="8952" max="8952" width="6.125" style="7" customWidth="1"/>
    <col min="8953" max="8954" width="9.625" style="7" customWidth="1"/>
    <col min="8955" max="8956" width="7.125" style="7" customWidth="1"/>
    <col min="8957" max="8957" width="15.875" style="7" customWidth="1"/>
    <col min="8958" max="8958" width="17.875" style="7" customWidth="1"/>
    <col min="8959" max="8959" width="5.875" style="7" customWidth="1"/>
    <col min="8960" max="8960" width="17.5" style="7" customWidth="1"/>
    <col min="8961" max="8961" width="7.125" style="7" customWidth="1"/>
    <col min="8962" max="8962" width="10.875" style="7" customWidth="1"/>
    <col min="8963" max="8963" width="12" style="7" customWidth="1"/>
    <col min="8964" max="8964" width="3.875" style="7" customWidth="1"/>
    <col min="8965" max="9207" width="8.875" style="7"/>
    <col min="9208" max="9208" width="6.125" style="7" customWidth="1"/>
    <col min="9209" max="9210" width="9.625" style="7" customWidth="1"/>
    <col min="9211" max="9212" width="7.125" style="7" customWidth="1"/>
    <col min="9213" max="9213" width="15.875" style="7" customWidth="1"/>
    <col min="9214" max="9214" width="17.875" style="7" customWidth="1"/>
    <col min="9215" max="9215" width="5.875" style="7" customWidth="1"/>
    <col min="9216" max="9216" width="17.5" style="7" customWidth="1"/>
    <col min="9217" max="9217" width="7.125" style="7" customWidth="1"/>
    <col min="9218" max="9218" width="10.875" style="7" customWidth="1"/>
    <col min="9219" max="9219" width="12" style="7" customWidth="1"/>
    <col min="9220" max="9220" width="3.875" style="7" customWidth="1"/>
    <col min="9221" max="9463" width="8.875" style="7"/>
    <col min="9464" max="9464" width="6.125" style="7" customWidth="1"/>
    <col min="9465" max="9466" width="9.625" style="7" customWidth="1"/>
    <col min="9467" max="9468" width="7.125" style="7" customWidth="1"/>
    <col min="9469" max="9469" width="15.875" style="7" customWidth="1"/>
    <col min="9470" max="9470" width="17.875" style="7" customWidth="1"/>
    <col min="9471" max="9471" width="5.875" style="7" customWidth="1"/>
    <col min="9472" max="9472" width="17.5" style="7" customWidth="1"/>
    <col min="9473" max="9473" width="7.125" style="7" customWidth="1"/>
    <col min="9474" max="9474" width="10.875" style="7" customWidth="1"/>
    <col min="9475" max="9475" width="12" style="7" customWidth="1"/>
    <col min="9476" max="9476" width="3.875" style="7" customWidth="1"/>
    <col min="9477" max="9719" width="8.875" style="7"/>
    <col min="9720" max="9720" width="6.125" style="7" customWidth="1"/>
    <col min="9721" max="9722" width="9.625" style="7" customWidth="1"/>
    <col min="9723" max="9724" width="7.125" style="7" customWidth="1"/>
    <col min="9725" max="9725" width="15.875" style="7" customWidth="1"/>
    <col min="9726" max="9726" width="17.875" style="7" customWidth="1"/>
    <col min="9727" max="9727" width="5.875" style="7" customWidth="1"/>
    <col min="9728" max="9728" width="17.5" style="7" customWidth="1"/>
    <col min="9729" max="9729" width="7.125" style="7" customWidth="1"/>
    <col min="9730" max="9730" width="10.875" style="7" customWidth="1"/>
    <col min="9731" max="9731" width="12" style="7" customWidth="1"/>
    <col min="9732" max="9732" width="3.875" style="7" customWidth="1"/>
    <col min="9733" max="9975" width="8.875" style="7"/>
    <col min="9976" max="9976" width="6.125" style="7" customWidth="1"/>
    <col min="9977" max="9978" width="9.625" style="7" customWidth="1"/>
    <col min="9979" max="9980" width="7.125" style="7" customWidth="1"/>
    <col min="9981" max="9981" width="15.875" style="7" customWidth="1"/>
    <col min="9982" max="9982" width="17.875" style="7" customWidth="1"/>
    <col min="9983" max="9983" width="5.875" style="7" customWidth="1"/>
    <col min="9984" max="9984" width="17.5" style="7" customWidth="1"/>
    <col min="9985" max="9985" width="7.125" style="7" customWidth="1"/>
    <col min="9986" max="9986" width="10.875" style="7" customWidth="1"/>
    <col min="9987" max="9987" width="12" style="7" customWidth="1"/>
    <col min="9988" max="9988" width="3.875" style="7" customWidth="1"/>
    <col min="9989" max="10231" width="8.875" style="7"/>
    <col min="10232" max="10232" width="6.125" style="7" customWidth="1"/>
    <col min="10233" max="10234" width="9.625" style="7" customWidth="1"/>
    <col min="10235" max="10236" width="7.125" style="7" customWidth="1"/>
    <col min="10237" max="10237" width="15.875" style="7" customWidth="1"/>
    <col min="10238" max="10238" width="17.875" style="7" customWidth="1"/>
    <col min="10239" max="10239" width="5.875" style="7" customWidth="1"/>
    <col min="10240" max="10240" width="17.5" style="7" customWidth="1"/>
    <col min="10241" max="10241" width="7.125" style="7" customWidth="1"/>
    <col min="10242" max="10242" width="10.875" style="7" customWidth="1"/>
    <col min="10243" max="10243" width="12" style="7" customWidth="1"/>
    <col min="10244" max="10244" width="3.875" style="7" customWidth="1"/>
    <col min="10245" max="10487" width="8.875" style="7"/>
    <col min="10488" max="10488" width="6.125" style="7" customWidth="1"/>
    <col min="10489" max="10490" width="9.625" style="7" customWidth="1"/>
    <col min="10491" max="10492" width="7.125" style="7" customWidth="1"/>
    <col min="10493" max="10493" width="15.875" style="7" customWidth="1"/>
    <col min="10494" max="10494" width="17.875" style="7" customWidth="1"/>
    <col min="10495" max="10495" width="5.875" style="7" customWidth="1"/>
    <col min="10496" max="10496" width="17.5" style="7" customWidth="1"/>
    <col min="10497" max="10497" width="7.125" style="7" customWidth="1"/>
    <col min="10498" max="10498" width="10.875" style="7" customWidth="1"/>
    <col min="10499" max="10499" width="12" style="7" customWidth="1"/>
    <col min="10500" max="10500" width="3.875" style="7" customWidth="1"/>
    <col min="10501" max="10743" width="8.875" style="7"/>
    <col min="10744" max="10744" width="6.125" style="7" customWidth="1"/>
    <col min="10745" max="10746" width="9.625" style="7" customWidth="1"/>
    <col min="10747" max="10748" width="7.125" style="7" customWidth="1"/>
    <col min="10749" max="10749" width="15.875" style="7" customWidth="1"/>
    <col min="10750" max="10750" width="17.875" style="7" customWidth="1"/>
    <col min="10751" max="10751" width="5.875" style="7" customWidth="1"/>
    <col min="10752" max="10752" width="17.5" style="7" customWidth="1"/>
    <col min="10753" max="10753" width="7.125" style="7" customWidth="1"/>
    <col min="10754" max="10754" width="10.875" style="7" customWidth="1"/>
    <col min="10755" max="10755" width="12" style="7" customWidth="1"/>
    <col min="10756" max="10756" width="3.875" style="7" customWidth="1"/>
    <col min="10757" max="10999" width="8.875" style="7"/>
    <col min="11000" max="11000" width="6.125" style="7" customWidth="1"/>
    <col min="11001" max="11002" width="9.625" style="7" customWidth="1"/>
    <col min="11003" max="11004" width="7.125" style="7" customWidth="1"/>
    <col min="11005" max="11005" width="15.875" style="7" customWidth="1"/>
    <col min="11006" max="11006" width="17.875" style="7" customWidth="1"/>
    <col min="11007" max="11007" width="5.875" style="7" customWidth="1"/>
    <col min="11008" max="11008" width="17.5" style="7" customWidth="1"/>
    <col min="11009" max="11009" width="7.125" style="7" customWidth="1"/>
    <col min="11010" max="11010" width="10.875" style="7" customWidth="1"/>
    <col min="11011" max="11011" width="12" style="7" customWidth="1"/>
    <col min="11012" max="11012" width="3.875" style="7" customWidth="1"/>
    <col min="11013" max="11255" width="8.875" style="7"/>
    <col min="11256" max="11256" width="6.125" style="7" customWidth="1"/>
    <col min="11257" max="11258" width="9.625" style="7" customWidth="1"/>
    <col min="11259" max="11260" width="7.125" style="7" customWidth="1"/>
    <col min="11261" max="11261" width="15.875" style="7" customWidth="1"/>
    <col min="11262" max="11262" width="17.875" style="7" customWidth="1"/>
    <col min="11263" max="11263" width="5.875" style="7" customWidth="1"/>
    <col min="11264" max="11264" width="17.5" style="7" customWidth="1"/>
    <col min="11265" max="11265" width="7.125" style="7" customWidth="1"/>
    <col min="11266" max="11266" width="10.875" style="7" customWidth="1"/>
    <col min="11267" max="11267" width="12" style="7" customWidth="1"/>
    <col min="11268" max="11268" width="3.875" style="7" customWidth="1"/>
    <col min="11269" max="11511" width="8.875" style="7"/>
    <col min="11512" max="11512" width="6.125" style="7" customWidth="1"/>
    <col min="11513" max="11514" width="9.625" style="7" customWidth="1"/>
    <col min="11515" max="11516" width="7.125" style="7" customWidth="1"/>
    <col min="11517" max="11517" width="15.875" style="7" customWidth="1"/>
    <col min="11518" max="11518" width="17.875" style="7" customWidth="1"/>
    <col min="11519" max="11519" width="5.875" style="7" customWidth="1"/>
    <col min="11520" max="11520" width="17.5" style="7" customWidth="1"/>
    <col min="11521" max="11521" width="7.125" style="7" customWidth="1"/>
    <col min="11522" max="11522" width="10.875" style="7" customWidth="1"/>
    <col min="11523" max="11523" width="12" style="7" customWidth="1"/>
    <col min="11524" max="11524" width="3.875" style="7" customWidth="1"/>
    <col min="11525" max="11767" width="8.875" style="7"/>
    <col min="11768" max="11768" width="6.125" style="7" customWidth="1"/>
    <col min="11769" max="11770" width="9.625" style="7" customWidth="1"/>
    <col min="11771" max="11772" width="7.125" style="7" customWidth="1"/>
    <col min="11773" max="11773" width="15.875" style="7" customWidth="1"/>
    <col min="11774" max="11774" width="17.875" style="7" customWidth="1"/>
    <col min="11775" max="11775" width="5.875" style="7" customWidth="1"/>
    <col min="11776" max="11776" width="17.5" style="7" customWidth="1"/>
    <col min="11777" max="11777" width="7.125" style="7" customWidth="1"/>
    <col min="11778" max="11778" width="10.875" style="7" customWidth="1"/>
    <col min="11779" max="11779" width="12" style="7" customWidth="1"/>
    <col min="11780" max="11780" width="3.875" style="7" customWidth="1"/>
    <col min="11781" max="12023" width="8.875" style="7"/>
    <col min="12024" max="12024" width="6.125" style="7" customWidth="1"/>
    <col min="12025" max="12026" width="9.625" style="7" customWidth="1"/>
    <col min="12027" max="12028" width="7.125" style="7" customWidth="1"/>
    <col min="12029" max="12029" width="15.875" style="7" customWidth="1"/>
    <col min="12030" max="12030" width="17.875" style="7" customWidth="1"/>
    <col min="12031" max="12031" width="5.875" style="7" customWidth="1"/>
    <col min="12032" max="12032" width="17.5" style="7" customWidth="1"/>
    <col min="12033" max="12033" width="7.125" style="7" customWidth="1"/>
    <col min="12034" max="12034" width="10.875" style="7" customWidth="1"/>
    <col min="12035" max="12035" width="12" style="7" customWidth="1"/>
    <col min="12036" max="12036" width="3.875" style="7" customWidth="1"/>
    <col min="12037" max="12279" width="8.875" style="7"/>
    <col min="12280" max="12280" width="6.125" style="7" customWidth="1"/>
    <col min="12281" max="12282" width="9.625" style="7" customWidth="1"/>
    <col min="12283" max="12284" width="7.125" style="7" customWidth="1"/>
    <col min="12285" max="12285" width="15.875" style="7" customWidth="1"/>
    <col min="12286" max="12286" width="17.875" style="7" customWidth="1"/>
    <col min="12287" max="12287" width="5.875" style="7" customWidth="1"/>
    <col min="12288" max="12288" width="17.5" style="7" customWidth="1"/>
    <col min="12289" max="12289" width="7.125" style="7" customWidth="1"/>
    <col min="12290" max="12290" width="10.875" style="7" customWidth="1"/>
    <col min="12291" max="12291" width="12" style="7" customWidth="1"/>
    <col min="12292" max="12292" width="3.875" style="7" customWidth="1"/>
    <col min="12293" max="12535" width="8.875" style="7"/>
    <col min="12536" max="12536" width="6.125" style="7" customWidth="1"/>
    <col min="12537" max="12538" width="9.625" style="7" customWidth="1"/>
    <col min="12539" max="12540" width="7.125" style="7" customWidth="1"/>
    <col min="12541" max="12541" width="15.875" style="7" customWidth="1"/>
    <col min="12542" max="12542" width="17.875" style="7" customWidth="1"/>
    <col min="12543" max="12543" width="5.875" style="7" customWidth="1"/>
    <col min="12544" max="12544" width="17.5" style="7" customWidth="1"/>
    <col min="12545" max="12545" width="7.125" style="7" customWidth="1"/>
    <col min="12546" max="12546" width="10.875" style="7" customWidth="1"/>
    <col min="12547" max="12547" width="12" style="7" customWidth="1"/>
    <col min="12548" max="12548" width="3.875" style="7" customWidth="1"/>
    <col min="12549" max="12791" width="8.875" style="7"/>
    <col min="12792" max="12792" width="6.125" style="7" customWidth="1"/>
    <col min="12793" max="12794" width="9.625" style="7" customWidth="1"/>
    <col min="12795" max="12796" width="7.125" style="7" customWidth="1"/>
    <col min="12797" max="12797" width="15.875" style="7" customWidth="1"/>
    <col min="12798" max="12798" width="17.875" style="7" customWidth="1"/>
    <col min="12799" max="12799" width="5.875" style="7" customWidth="1"/>
    <col min="12800" max="12800" width="17.5" style="7" customWidth="1"/>
    <col min="12801" max="12801" width="7.125" style="7" customWidth="1"/>
    <col min="12802" max="12802" width="10.875" style="7" customWidth="1"/>
    <col min="12803" max="12803" width="12" style="7" customWidth="1"/>
    <col min="12804" max="12804" width="3.875" style="7" customWidth="1"/>
    <col min="12805" max="13047" width="8.875" style="7"/>
    <col min="13048" max="13048" width="6.125" style="7" customWidth="1"/>
    <col min="13049" max="13050" width="9.625" style="7" customWidth="1"/>
    <col min="13051" max="13052" width="7.125" style="7" customWidth="1"/>
    <col min="13053" max="13053" width="15.875" style="7" customWidth="1"/>
    <col min="13054" max="13054" width="17.875" style="7" customWidth="1"/>
    <col min="13055" max="13055" width="5.875" style="7" customWidth="1"/>
    <col min="13056" max="13056" width="17.5" style="7" customWidth="1"/>
    <col min="13057" max="13057" width="7.125" style="7" customWidth="1"/>
    <col min="13058" max="13058" width="10.875" style="7" customWidth="1"/>
    <col min="13059" max="13059" width="12" style="7" customWidth="1"/>
    <col min="13060" max="13060" width="3.875" style="7" customWidth="1"/>
    <col min="13061" max="13303" width="8.875" style="7"/>
    <col min="13304" max="13304" width="6.125" style="7" customWidth="1"/>
    <col min="13305" max="13306" width="9.625" style="7" customWidth="1"/>
    <col min="13307" max="13308" width="7.125" style="7" customWidth="1"/>
    <col min="13309" max="13309" width="15.875" style="7" customWidth="1"/>
    <col min="13310" max="13310" width="17.875" style="7" customWidth="1"/>
    <col min="13311" max="13311" width="5.875" style="7" customWidth="1"/>
    <col min="13312" max="13312" width="17.5" style="7" customWidth="1"/>
    <col min="13313" max="13313" width="7.125" style="7" customWidth="1"/>
    <col min="13314" max="13314" width="10.875" style="7" customWidth="1"/>
    <col min="13315" max="13315" width="12" style="7" customWidth="1"/>
    <col min="13316" max="13316" width="3.875" style="7" customWidth="1"/>
    <col min="13317" max="13559" width="8.875" style="7"/>
    <col min="13560" max="13560" width="6.125" style="7" customWidth="1"/>
    <col min="13561" max="13562" width="9.625" style="7" customWidth="1"/>
    <col min="13563" max="13564" width="7.125" style="7" customWidth="1"/>
    <col min="13565" max="13565" width="15.875" style="7" customWidth="1"/>
    <col min="13566" max="13566" width="17.875" style="7" customWidth="1"/>
    <col min="13567" max="13567" width="5.875" style="7" customWidth="1"/>
    <col min="13568" max="13568" width="17.5" style="7" customWidth="1"/>
    <col min="13569" max="13569" width="7.125" style="7" customWidth="1"/>
    <col min="13570" max="13570" width="10.875" style="7" customWidth="1"/>
    <col min="13571" max="13571" width="12" style="7" customWidth="1"/>
    <col min="13572" max="13572" width="3.875" style="7" customWidth="1"/>
    <col min="13573" max="13815" width="8.875" style="7"/>
    <col min="13816" max="13816" width="6.125" style="7" customWidth="1"/>
    <col min="13817" max="13818" width="9.625" style="7" customWidth="1"/>
    <col min="13819" max="13820" width="7.125" style="7" customWidth="1"/>
    <col min="13821" max="13821" width="15.875" style="7" customWidth="1"/>
    <col min="13822" max="13822" width="17.875" style="7" customWidth="1"/>
    <col min="13823" max="13823" width="5.875" style="7" customWidth="1"/>
    <col min="13824" max="13824" width="17.5" style="7" customWidth="1"/>
    <col min="13825" max="13825" width="7.125" style="7" customWidth="1"/>
    <col min="13826" max="13826" width="10.875" style="7" customWidth="1"/>
    <col min="13827" max="13827" width="12" style="7" customWidth="1"/>
    <col min="13828" max="13828" width="3.875" style="7" customWidth="1"/>
    <col min="13829" max="14071" width="8.875" style="7"/>
    <col min="14072" max="14072" width="6.125" style="7" customWidth="1"/>
    <col min="14073" max="14074" width="9.625" style="7" customWidth="1"/>
    <col min="14075" max="14076" width="7.125" style="7" customWidth="1"/>
    <col min="14077" max="14077" width="15.875" style="7" customWidth="1"/>
    <col min="14078" max="14078" width="17.875" style="7" customWidth="1"/>
    <col min="14079" max="14079" width="5.875" style="7" customWidth="1"/>
    <col min="14080" max="14080" width="17.5" style="7" customWidth="1"/>
    <col min="14081" max="14081" width="7.125" style="7" customWidth="1"/>
    <col min="14082" max="14082" width="10.875" style="7" customWidth="1"/>
    <col min="14083" max="14083" width="12" style="7" customWidth="1"/>
    <col min="14084" max="14084" width="3.875" style="7" customWidth="1"/>
    <col min="14085" max="14327" width="8.875" style="7"/>
    <col min="14328" max="14328" width="6.125" style="7" customWidth="1"/>
    <col min="14329" max="14330" width="9.625" style="7" customWidth="1"/>
    <col min="14331" max="14332" width="7.125" style="7" customWidth="1"/>
    <col min="14333" max="14333" width="15.875" style="7" customWidth="1"/>
    <col min="14334" max="14334" width="17.875" style="7" customWidth="1"/>
    <col min="14335" max="14335" width="5.875" style="7" customWidth="1"/>
    <col min="14336" max="14336" width="17.5" style="7" customWidth="1"/>
    <col min="14337" max="14337" width="7.125" style="7" customWidth="1"/>
    <col min="14338" max="14338" width="10.875" style="7" customWidth="1"/>
    <col min="14339" max="14339" width="12" style="7" customWidth="1"/>
    <col min="14340" max="14340" width="3.875" style="7" customWidth="1"/>
    <col min="14341" max="14583" width="8.875" style="7"/>
    <col min="14584" max="14584" width="6.125" style="7" customWidth="1"/>
    <col min="14585" max="14586" width="9.625" style="7" customWidth="1"/>
    <col min="14587" max="14588" width="7.125" style="7" customWidth="1"/>
    <col min="14589" max="14589" width="15.875" style="7" customWidth="1"/>
    <col min="14590" max="14590" width="17.875" style="7" customWidth="1"/>
    <col min="14591" max="14591" width="5.875" style="7" customWidth="1"/>
    <col min="14592" max="14592" width="17.5" style="7" customWidth="1"/>
    <col min="14593" max="14593" width="7.125" style="7" customWidth="1"/>
    <col min="14594" max="14594" width="10.875" style="7" customWidth="1"/>
    <col min="14595" max="14595" width="12" style="7" customWidth="1"/>
    <col min="14596" max="14596" width="3.875" style="7" customWidth="1"/>
    <col min="14597" max="14839" width="8.875" style="7"/>
    <col min="14840" max="14840" width="6.125" style="7" customWidth="1"/>
    <col min="14841" max="14842" width="9.625" style="7" customWidth="1"/>
    <col min="14843" max="14844" width="7.125" style="7" customWidth="1"/>
    <col min="14845" max="14845" width="15.875" style="7" customWidth="1"/>
    <col min="14846" max="14846" width="17.875" style="7" customWidth="1"/>
    <col min="14847" max="14847" width="5.875" style="7" customWidth="1"/>
    <col min="14848" max="14848" width="17.5" style="7" customWidth="1"/>
    <col min="14849" max="14849" width="7.125" style="7" customWidth="1"/>
    <col min="14850" max="14850" width="10.875" style="7" customWidth="1"/>
    <col min="14851" max="14851" width="12" style="7" customWidth="1"/>
    <col min="14852" max="14852" width="3.875" style="7" customWidth="1"/>
    <col min="14853" max="15095" width="8.875" style="7"/>
    <col min="15096" max="15096" width="6.125" style="7" customWidth="1"/>
    <col min="15097" max="15098" width="9.625" style="7" customWidth="1"/>
    <col min="15099" max="15100" width="7.125" style="7" customWidth="1"/>
    <col min="15101" max="15101" width="15.875" style="7" customWidth="1"/>
    <col min="15102" max="15102" width="17.875" style="7" customWidth="1"/>
    <col min="15103" max="15103" width="5.875" style="7" customWidth="1"/>
    <col min="15104" max="15104" width="17.5" style="7" customWidth="1"/>
    <col min="15105" max="15105" width="7.125" style="7" customWidth="1"/>
    <col min="15106" max="15106" width="10.875" style="7" customWidth="1"/>
    <col min="15107" max="15107" width="12" style="7" customWidth="1"/>
    <col min="15108" max="15108" width="3.875" style="7" customWidth="1"/>
    <col min="15109" max="15351" width="8.875" style="7"/>
    <col min="15352" max="15352" width="6.125" style="7" customWidth="1"/>
    <col min="15353" max="15354" width="9.625" style="7" customWidth="1"/>
    <col min="15355" max="15356" width="7.125" style="7" customWidth="1"/>
    <col min="15357" max="15357" width="15.875" style="7" customWidth="1"/>
    <col min="15358" max="15358" width="17.875" style="7" customWidth="1"/>
    <col min="15359" max="15359" width="5.875" style="7" customWidth="1"/>
    <col min="15360" max="15360" width="17.5" style="7" customWidth="1"/>
    <col min="15361" max="15361" width="7.125" style="7" customWidth="1"/>
    <col min="15362" max="15362" width="10.875" style="7" customWidth="1"/>
    <col min="15363" max="15363" width="12" style="7" customWidth="1"/>
    <col min="15364" max="15364" width="3.875" style="7" customWidth="1"/>
    <col min="15365" max="15607" width="8.875" style="7"/>
    <col min="15608" max="15608" width="6.125" style="7" customWidth="1"/>
    <col min="15609" max="15610" width="9.625" style="7" customWidth="1"/>
    <col min="15611" max="15612" width="7.125" style="7" customWidth="1"/>
    <col min="15613" max="15613" width="15.875" style="7" customWidth="1"/>
    <col min="15614" max="15614" width="17.875" style="7" customWidth="1"/>
    <col min="15615" max="15615" width="5.875" style="7" customWidth="1"/>
    <col min="15616" max="15616" width="17.5" style="7" customWidth="1"/>
    <col min="15617" max="15617" width="7.125" style="7" customWidth="1"/>
    <col min="15618" max="15618" width="10.875" style="7" customWidth="1"/>
    <col min="15619" max="15619" width="12" style="7" customWidth="1"/>
    <col min="15620" max="15620" width="3.875" style="7" customWidth="1"/>
    <col min="15621" max="15863" width="8.875" style="7"/>
    <col min="15864" max="15864" width="6.125" style="7" customWidth="1"/>
    <col min="15865" max="15866" width="9.625" style="7" customWidth="1"/>
    <col min="15867" max="15868" width="7.125" style="7" customWidth="1"/>
    <col min="15869" max="15869" width="15.875" style="7" customWidth="1"/>
    <col min="15870" max="15870" width="17.875" style="7" customWidth="1"/>
    <col min="15871" max="15871" width="5.875" style="7" customWidth="1"/>
    <col min="15872" max="15872" width="17.5" style="7" customWidth="1"/>
    <col min="15873" max="15873" width="7.125" style="7" customWidth="1"/>
    <col min="15874" max="15874" width="10.875" style="7" customWidth="1"/>
    <col min="15875" max="15875" width="12" style="7" customWidth="1"/>
    <col min="15876" max="15876" width="3.875" style="7" customWidth="1"/>
    <col min="15877" max="16119" width="8.875" style="7"/>
    <col min="16120" max="16120" width="6.125" style="7" customWidth="1"/>
    <col min="16121" max="16122" width="9.625" style="7" customWidth="1"/>
    <col min="16123" max="16124" width="7.125" style="7" customWidth="1"/>
    <col min="16125" max="16125" width="15.875" style="7" customWidth="1"/>
    <col min="16126" max="16126" width="17.875" style="7" customWidth="1"/>
    <col min="16127" max="16127" width="5.875" style="7" customWidth="1"/>
    <col min="16128" max="16128" width="17.5" style="7" customWidth="1"/>
    <col min="16129" max="16129" width="7.125" style="7" customWidth="1"/>
    <col min="16130" max="16130" width="10.875" style="7" customWidth="1"/>
    <col min="16131" max="16131" width="12" style="7" customWidth="1"/>
    <col min="16132" max="16132" width="3.875" style="7" customWidth="1"/>
    <col min="16133" max="16384" width="8.875" style="7"/>
  </cols>
  <sheetData>
    <row r="1" spans="1:18" ht="24.75" customHeight="1">
      <c r="B1" s="9" t="s">
        <v>281</v>
      </c>
      <c r="C1" s="36"/>
      <c r="D1" s="10"/>
      <c r="E1" s="10"/>
      <c r="H1" s="121" t="s">
        <v>13</v>
      </c>
      <c r="J1" s="98" t="s">
        <v>12</v>
      </c>
      <c r="K1" s="99"/>
      <c r="L1" s="122"/>
    </row>
    <row r="2" spans="1:18" ht="23.25" customHeight="1">
      <c r="B2" s="376" t="s">
        <v>255</v>
      </c>
      <c r="C2" s="376"/>
      <c r="D2" s="376"/>
      <c r="E2" s="38"/>
      <c r="I2" s="24" t="s">
        <v>14</v>
      </c>
      <c r="J2" s="377">
        <f>+①選手・馬・連絡先!G3</f>
        <v>0</v>
      </c>
      <c r="K2" s="378"/>
      <c r="L2" s="379"/>
      <c r="N2" s="111"/>
      <c r="O2" s="112"/>
      <c r="P2" s="112"/>
      <c r="Q2" s="112"/>
    </row>
    <row r="3" spans="1:18" ht="18.75" customHeight="1" thickBot="1">
      <c r="B3" s="114" t="s">
        <v>43</v>
      </c>
      <c r="C3" s="83" t="s">
        <v>251</v>
      </c>
      <c r="D3" s="84" t="s">
        <v>252</v>
      </c>
      <c r="E3" s="115" t="s">
        <v>253</v>
      </c>
      <c r="F3" s="84" t="s">
        <v>254</v>
      </c>
      <c r="G3" s="116" t="s">
        <v>18</v>
      </c>
      <c r="H3" s="15" t="s">
        <v>256</v>
      </c>
      <c r="I3" s="116" t="s">
        <v>18</v>
      </c>
      <c r="J3" s="117" t="s">
        <v>44</v>
      </c>
      <c r="K3" s="84" t="s">
        <v>257</v>
      </c>
      <c r="L3" s="110" t="s">
        <v>45</v>
      </c>
      <c r="N3" s="357" t="s">
        <v>35</v>
      </c>
      <c r="O3" s="357"/>
      <c r="P3" s="17" t="s">
        <v>36</v>
      </c>
      <c r="Q3" s="17" t="s">
        <v>37</v>
      </c>
    </row>
    <row r="4" spans="1:18" s="39" customFormat="1" ht="18.600000000000001" customHeight="1" thickTop="1" thickBot="1">
      <c r="A4" s="7" t="s">
        <v>93</v>
      </c>
      <c r="B4" s="90">
        <v>45556</v>
      </c>
      <c r="C4" s="91">
        <v>6</v>
      </c>
      <c r="D4" s="92" t="s">
        <v>53</v>
      </c>
      <c r="E4" s="92" t="str">
        <f>IFERROR(VLOOKUP(C4,メニュー!D:H,5,FALSE),"")</f>
        <v>5A</v>
      </c>
      <c r="F4" s="93" t="s">
        <v>88</v>
      </c>
      <c r="G4" s="94">
        <f>IFERROR(VLOOKUP($F4,①選手・馬・連絡先!$C$28:$D$42,2,FALSE),"")</f>
        <v>9999</v>
      </c>
      <c r="H4" s="93" t="s">
        <v>89</v>
      </c>
      <c r="I4" s="94">
        <f>IFERROR(VLOOKUP($H4,①選手・馬・連絡先!$C$5:$D$24,2,FALSE),"")</f>
        <v>11111</v>
      </c>
      <c r="J4" s="95">
        <f>IF(D4="公認",13000,IF(D4="一般",10000,0))</f>
        <v>13000</v>
      </c>
      <c r="K4" s="96" t="s">
        <v>96</v>
      </c>
      <c r="L4" s="97" t="s">
        <v>92</v>
      </c>
      <c r="M4" s="7"/>
      <c r="N4" s="359" t="s">
        <v>38</v>
      </c>
      <c r="O4" s="360"/>
      <c r="P4" s="28">
        <f>+①選手・馬・連絡先!I36</f>
        <v>0</v>
      </c>
      <c r="Q4" s="29">
        <f>P4*13000</f>
        <v>0</v>
      </c>
      <c r="R4" s="7"/>
    </row>
    <row r="5" spans="1:18" s="39" customFormat="1" ht="18.600000000000001" customHeight="1" thickTop="1">
      <c r="A5" s="39">
        <v>1</v>
      </c>
      <c r="B5" s="108" t="str">
        <f>IFERROR(VLOOKUP(C5,メニュー!D:E,2,FALSE),"")</f>
        <v/>
      </c>
      <c r="C5" s="85"/>
      <c r="D5" s="86"/>
      <c r="E5" s="113" t="str">
        <f>IFERROR(VLOOKUP(C5,メニュー!D:H,5,FALSE),"")</f>
        <v/>
      </c>
      <c r="F5" s="109"/>
      <c r="G5" s="118" t="str">
        <f>IFERROR(VLOOKUP($F5,①選手・馬・連絡先!$C$28:$D$42,2,FALSE),"")</f>
        <v/>
      </c>
      <c r="H5" s="87"/>
      <c r="I5" s="119" t="str">
        <f>IFERROR(VLOOKUP($H5,①選手・馬・連絡先!$C$5:$D$24,2,FALSE),"")</f>
        <v/>
      </c>
      <c r="J5" s="120">
        <f>IF(D5="公認",13000,IF(D5="一般",10000,IF(D5="RRC",10000,0)))</f>
        <v>0</v>
      </c>
      <c r="K5" s="88"/>
      <c r="L5" s="89"/>
      <c r="M5" s="12"/>
      <c r="N5" s="359" t="s">
        <v>39</v>
      </c>
      <c r="O5" s="360"/>
      <c r="P5" s="28">
        <f>+①選手・馬・連絡先!I37</f>
        <v>0</v>
      </c>
      <c r="Q5" s="29">
        <f>P5*13000</f>
        <v>0</v>
      </c>
      <c r="R5" s="7"/>
    </row>
    <row r="6" spans="1:18" s="39" customFormat="1" ht="18.600000000000001" customHeight="1">
      <c r="A6" s="39">
        <v>2</v>
      </c>
      <c r="B6" s="108" t="str">
        <f>IFERROR(VLOOKUP(C6,メニュー!D:E,2,FALSE),"")</f>
        <v/>
      </c>
      <c r="C6" s="85"/>
      <c r="D6" s="86"/>
      <c r="E6" s="113" t="str">
        <f>IFERROR(VLOOKUP(C6,メニュー!D:H,5,FALSE),"")</f>
        <v/>
      </c>
      <c r="F6" s="109"/>
      <c r="G6" s="118" t="str">
        <f>IFERROR(VLOOKUP($F6,①選手・馬・連絡先!$C$28:$D$42,2,FALSE),"")</f>
        <v/>
      </c>
      <c r="H6" s="87"/>
      <c r="I6" s="118" t="str">
        <f>IFERROR(VLOOKUP($H6,①選手・馬・連絡先!$C$5:$D$24,2,FALSE),"")</f>
        <v/>
      </c>
      <c r="J6" s="120">
        <f t="shared" ref="J6:J33" si="0">IF(D6="公認",13000,IF(D6="一般",10000,IF(D6="RRC",10000,0)))</f>
        <v>0</v>
      </c>
      <c r="K6" s="54"/>
      <c r="L6" s="75"/>
      <c r="M6" s="12"/>
      <c r="N6" s="359" t="s">
        <v>246</v>
      </c>
      <c r="O6" s="360"/>
      <c r="P6" s="28">
        <f>+①選手・馬・連絡先!I38</f>
        <v>0</v>
      </c>
      <c r="Q6" s="29">
        <f>P6*10000</f>
        <v>0</v>
      </c>
    </row>
    <row r="7" spans="1:18" s="39" customFormat="1" ht="18.600000000000001" customHeight="1">
      <c r="A7" s="39">
        <v>3</v>
      </c>
      <c r="B7" s="108" t="str">
        <f>IFERROR(VLOOKUP(C7,メニュー!D:E,2,FALSE),"")</f>
        <v/>
      </c>
      <c r="C7" s="85"/>
      <c r="D7" s="86"/>
      <c r="E7" s="113" t="str">
        <f>IFERROR(VLOOKUP(C7,メニュー!D:H,5,FALSE),"")</f>
        <v/>
      </c>
      <c r="F7" s="109"/>
      <c r="G7" s="118" t="str">
        <f>IFERROR(VLOOKUP($F7,①選手・馬・連絡先!$C$28:$D$42,2,FALSE),"")</f>
        <v/>
      </c>
      <c r="H7" s="87"/>
      <c r="I7" s="118" t="str">
        <f>IFERROR(VLOOKUP($H7,①選手・馬・連絡先!$C$5:$D$24,2,FALSE),"")</f>
        <v/>
      </c>
      <c r="J7" s="120">
        <f t="shared" si="0"/>
        <v>0</v>
      </c>
      <c r="K7" s="54"/>
      <c r="L7" s="55"/>
      <c r="M7" s="12"/>
      <c r="N7" s="359" t="s">
        <v>40</v>
      </c>
      <c r="O7" s="360"/>
      <c r="P7" s="28">
        <f>+①選手・馬・連絡先!I39</f>
        <v>0</v>
      </c>
      <c r="Q7" s="30">
        <f>P7*10000</f>
        <v>0</v>
      </c>
    </row>
    <row r="8" spans="1:18" s="39" customFormat="1" ht="18.600000000000001" customHeight="1">
      <c r="A8" s="39">
        <v>4</v>
      </c>
      <c r="B8" s="108" t="str">
        <f>IFERROR(VLOOKUP(C8,メニュー!D:E,2,FALSE),"")</f>
        <v/>
      </c>
      <c r="C8" s="85"/>
      <c r="D8" s="86"/>
      <c r="E8" s="113" t="str">
        <f>IFERROR(VLOOKUP(C8,メニュー!D:H,5,FALSE),"")</f>
        <v/>
      </c>
      <c r="F8" s="109"/>
      <c r="G8" s="118" t="str">
        <f>IFERROR(VLOOKUP($F8,①選手・馬・連絡先!$C$28:$D$42,2,FALSE),"")</f>
        <v/>
      </c>
      <c r="H8" s="87"/>
      <c r="I8" s="118" t="str">
        <f>IFERROR(VLOOKUP($H8,①選手・馬・連絡先!$C$5:$D$24,2,FALSE),"")</f>
        <v/>
      </c>
      <c r="J8" s="120">
        <f t="shared" si="0"/>
        <v>0</v>
      </c>
      <c r="K8" s="54"/>
      <c r="L8" s="55"/>
      <c r="M8" s="12"/>
      <c r="N8" s="358" t="s">
        <v>41</v>
      </c>
      <c r="O8" s="358"/>
      <c r="P8" s="31"/>
      <c r="Q8" s="32">
        <f>SUM(Q4:Q7)</f>
        <v>0</v>
      </c>
    </row>
    <row r="9" spans="1:18" s="39" customFormat="1" ht="18.600000000000001" customHeight="1">
      <c r="A9" s="39">
        <v>5</v>
      </c>
      <c r="B9" s="108" t="str">
        <f>IFERROR(VLOOKUP(C9,メニュー!D:E,2,FALSE),"")</f>
        <v/>
      </c>
      <c r="C9" s="85"/>
      <c r="D9" s="86"/>
      <c r="E9" s="113" t="str">
        <f>IFERROR(VLOOKUP(C9,メニュー!D:H,5,FALSE),"")</f>
        <v/>
      </c>
      <c r="F9" s="109"/>
      <c r="G9" s="118" t="str">
        <f>IFERROR(VLOOKUP($F9,①選手・馬・連絡先!$C$28:$D$42,2,FALSE),"")</f>
        <v/>
      </c>
      <c r="H9" s="87"/>
      <c r="I9" s="118" t="str">
        <f>IFERROR(VLOOKUP($H9,①選手・馬・連絡先!$C$5:$D$24,2,FALSE),"")</f>
        <v/>
      </c>
      <c r="J9" s="120">
        <f t="shared" si="0"/>
        <v>0</v>
      </c>
      <c r="K9" s="54"/>
      <c r="L9" s="55"/>
      <c r="M9" s="12"/>
    </row>
    <row r="10" spans="1:18" s="39" customFormat="1" ht="18.600000000000001" customHeight="1">
      <c r="A10" s="39">
        <v>6</v>
      </c>
      <c r="B10" s="108" t="str">
        <f>IFERROR(VLOOKUP(C10,メニュー!D:E,2,FALSE),"")</f>
        <v/>
      </c>
      <c r="C10" s="85"/>
      <c r="D10" s="86"/>
      <c r="E10" s="113" t="str">
        <f>IFERROR(VLOOKUP(C10,メニュー!D:H,5,FALSE),"")</f>
        <v/>
      </c>
      <c r="F10" s="109"/>
      <c r="G10" s="118" t="str">
        <f>IFERROR(VLOOKUP($F10,①選手・馬・連絡先!$C$28:$D$42,2,FALSE),"")</f>
        <v/>
      </c>
      <c r="H10" s="87"/>
      <c r="I10" s="118" t="str">
        <f>IFERROR(VLOOKUP($H10,①選手・馬・連絡先!$C$5:$D$24,2,FALSE),"")</f>
        <v/>
      </c>
      <c r="J10" s="120">
        <f t="shared" si="0"/>
        <v>0</v>
      </c>
      <c r="K10" s="54"/>
      <c r="L10" s="55"/>
      <c r="M10" s="12"/>
    </row>
    <row r="11" spans="1:18" s="39" customFormat="1" ht="18.600000000000001" customHeight="1">
      <c r="A11" s="39">
        <v>7</v>
      </c>
      <c r="B11" s="108" t="str">
        <f>IFERROR(VLOOKUP(C11,メニュー!D:E,2,FALSE),"")</f>
        <v/>
      </c>
      <c r="C11" s="85"/>
      <c r="D11" s="86"/>
      <c r="E11" s="113" t="str">
        <f>IFERROR(VLOOKUP(C11,メニュー!D:H,5,FALSE),"")</f>
        <v/>
      </c>
      <c r="F11" s="109"/>
      <c r="G11" s="118" t="str">
        <f>IFERROR(VLOOKUP($F11,①選手・馬・連絡先!$C$28:$D$42,2,FALSE),"")</f>
        <v/>
      </c>
      <c r="H11" s="87"/>
      <c r="I11" s="118" t="str">
        <f>IFERROR(VLOOKUP($H11,①選手・馬・連絡先!$C$5:$D$24,2,FALSE),"")</f>
        <v/>
      </c>
      <c r="J11" s="120">
        <f t="shared" si="0"/>
        <v>0</v>
      </c>
      <c r="K11" s="54"/>
      <c r="L11" s="55"/>
      <c r="M11" s="12"/>
    </row>
    <row r="12" spans="1:18" s="39" customFormat="1" ht="18.600000000000001" customHeight="1">
      <c r="A12" s="39">
        <v>8</v>
      </c>
      <c r="B12" s="108" t="str">
        <f>IFERROR(VLOOKUP(C12,メニュー!D:E,2,FALSE),"")</f>
        <v/>
      </c>
      <c r="C12" s="85"/>
      <c r="D12" s="86"/>
      <c r="E12" s="113" t="str">
        <f>IFERROR(VLOOKUP(C12,メニュー!D:H,5,FALSE),"")</f>
        <v/>
      </c>
      <c r="F12" s="109"/>
      <c r="G12" s="118" t="str">
        <f>IFERROR(VLOOKUP($F12,①選手・馬・連絡先!$C$28:$D$42,2,FALSE),"")</f>
        <v/>
      </c>
      <c r="H12" s="87"/>
      <c r="I12" s="118" t="str">
        <f>IFERROR(VLOOKUP($H12,①選手・馬・連絡先!$C$5:$D$24,2,FALSE),"")</f>
        <v/>
      </c>
      <c r="J12" s="120">
        <f t="shared" si="0"/>
        <v>0</v>
      </c>
      <c r="K12" s="54"/>
      <c r="L12" s="55"/>
      <c r="M12" s="12"/>
    </row>
    <row r="13" spans="1:18" s="39" customFormat="1" ht="18.600000000000001" customHeight="1">
      <c r="A13" s="39">
        <v>9</v>
      </c>
      <c r="B13" s="108" t="str">
        <f>IFERROR(VLOOKUP(C13,メニュー!D:E,2,FALSE),"")</f>
        <v/>
      </c>
      <c r="C13" s="85"/>
      <c r="D13" s="86"/>
      <c r="E13" s="113" t="str">
        <f>IFERROR(VLOOKUP(C13,メニュー!D:H,5,FALSE),"")</f>
        <v/>
      </c>
      <c r="F13" s="109"/>
      <c r="G13" s="118" t="str">
        <f>IFERROR(VLOOKUP($F13,①選手・馬・連絡先!$C$28:$D$42,2,FALSE),"")</f>
        <v/>
      </c>
      <c r="H13" s="87"/>
      <c r="I13" s="118" t="str">
        <f>IFERROR(VLOOKUP($H13,①選手・馬・連絡先!$C$5:$D$24,2,FALSE),"")</f>
        <v/>
      </c>
      <c r="J13" s="120">
        <f t="shared" si="0"/>
        <v>0</v>
      </c>
      <c r="K13" s="54"/>
      <c r="L13" s="55"/>
      <c r="M13" s="12"/>
    </row>
    <row r="14" spans="1:18" s="39" customFormat="1" ht="18.600000000000001" customHeight="1">
      <c r="A14" s="39">
        <v>10</v>
      </c>
      <c r="B14" s="108" t="str">
        <f>IFERROR(VLOOKUP(C14,メニュー!D:E,2,FALSE),"")</f>
        <v/>
      </c>
      <c r="C14" s="85"/>
      <c r="D14" s="86"/>
      <c r="E14" s="113" t="str">
        <f>IFERROR(VLOOKUP(C14,メニュー!D:H,5,FALSE),"")</f>
        <v/>
      </c>
      <c r="F14" s="109"/>
      <c r="G14" s="118" t="str">
        <f>IFERROR(VLOOKUP($F14,①選手・馬・連絡先!$C$28:$D$42,2,FALSE),"")</f>
        <v/>
      </c>
      <c r="H14" s="87"/>
      <c r="I14" s="118" t="str">
        <f>IFERROR(VLOOKUP($H14,①選手・馬・連絡先!$C$5:$D$24,2,FALSE),"")</f>
        <v/>
      </c>
      <c r="J14" s="120">
        <f t="shared" si="0"/>
        <v>0</v>
      </c>
      <c r="K14" s="54"/>
      <c r="L14" s="55"/>
      <c r="M14" s="12"/>
    </row>
    <row r="15" spans="1:18" s="39" customFormat="1" ht="18.600000000000001" customHeight="1">
      <c r="A15" s="39">
        <v>11</v>
      </c>
      <c r="B15" s="108" t="str">
        <f>IFERROR(VLOOKUP(C15,メニュー!D:E,2,FALSE),"")</f>
        <v/>
      </c>
      <c r="C15" s="85"/>
      <c r="D15" s="86"/>
      <c r="E15" s="113" t="str">
        <f>IFERROR(VLOOKUP(C15,メニュー!D:H,5,FALSE),"")</f>
        <v/>
      </c>
      <c r="F15" s="109"/>
      <c r="G15" s="118" t="str">
        <f>IFERROR(VLOOKUP($F15,①選手・馬・連絡先!$C$28:$D$42,2,FALSE),"")</f>
        <v/>
      </c>
      <c r="H15" s="87"/>
      <c r="I15" s="118" t="str">
        <f>IFERROR(VLOOKUP($H15,①選手・馬・連絡先!$C$5:$D$24,2,FALSE),"")</f>
        <v/>
      </c>
      <c r="J15" s="120">
        <f t="shared" si="0"/>
        <v>0</v>
      </c>
      <c r="K15" s="54"/>
      <c r="L15" s="55"/>
      <c r="M15" s="12"/>
    </row>
    <row r="16" spans="1:18" s="39" customFormat="1" ht="18.600000000000001" customHeight="1">
      <c r="A16" s="39">
        <v>12</v>
      </c>
      <c r="B16" s="108" t="str">
        <f>IFERROR(VLOOKUP(C16,メニュー!D:E,2,FALSE),"")</f>
        <v/>
      </c>
      <c r="C16" s="85"/>
      <c r="D16" s="86"/>
      <c r="E16" s="113" t="str">
        <f>IFERROR(VLOOKUP(C16,メニュー!D:H,5,FALSE),"")</f>
        <v/>
      </c>
      <c r="F16" s="109"/>
      <c r="G16" s="118" t="str">
        <f>IFERROR(VLOOKUP($F16,①選手・馬・連絡先!$C$28:$D$42,2,FALSE),"")</f>
        <v/>
      </c>
      <c r="H16" s="87"/>
      <c r="I16" s="118" t="str">
        <f>IFERROR(VLOOKUP($H16,①選手・馬・連絡先!$C$5:$D$24,2,FALSE),"")</f>
        <v/>
      </c>
      <c r="J16" s="120">
        <f t="shared" si="0"/>
        <v>0</v>
      </c>
      <c r="K16" s="54"/>
      <c r="L16" s="55"/>
      <c r="M16" s="12"/>
    </row>
    <row r="17" spans="1:13" s="39" customFormat="1" ht="18.600000000000001" customHeight="1">
      <c r="A17" s="39">
        <v>13</v>
      </c>
      <c r="B17" s="108" t="str">
        <f>IFERROR(VLOOKUP(C17,メニュー!D:E,2,FALSE),"")</f>
        <v/>
      </c>
      <c r="C17" s="85"/>
      <c r="D17" s="86"/>
      <c r="E17" s="113" t="str">
        <f>IFERROR(VLOOKUP(C17,メニュー!D:H,5,FALSE),"")</f>
        <v/>
      </c>
      <c r="F17" s="109"/>
      <c r="G17" s="118" t="str">
        <f>IFERROR(VLOOKUP($F17,①選手・馬・連絡先!$C$28:$D$42,2,FALSE),"")</f>
        <v/>
      </c>
      <c r="H17" s="87"/>
      <c r="I17" s="118" t="str">
        <f>IFERROR(VLOOKUP($H17,①選手・馬・連絡先!$C$5:$D$24,2,FALSE),"")</f>
        <v/>
      </c>
      <c r="J17" s="120">
        <f t="shared" si="0"/>
        <v>0</v>
      </c>
      <c r="K17" s="54"/>
      <c r="L17" s="55"/>
      <c r="M17" s="12"/>
    </row>
    <row r="18" spans="1:13" s="39" customFormat="1" ht="18.600000000000001" customHeight="1">
      <c r="A18" s="39">
        <v>14</v>
      </c>
      <c r="B18" s="108" t="str">
        <f>IFERROR(VLOOKUP(C18,メニュー!D:E,2,FALSE),"")</f>
        <v/>
      </c>
      <c r="C18" s="85"/>
      <c r="D18" s="86"/>
      <c r="E18" s="113" t="str">
        <f>IFERROR(VLOOKUP(C18,メニュー!D:H,5,FALSE),"")</f>
        <v/>
      </c>
      <c r="F18" s="109"/>
      <c r="G18" s="118" t="str">
        <f>IFERROR(VLOOKUP($F18,①選手・馬・連絡先!$C$28:$D$42,2,FALSE),"")</f>
        <v/>
      </c>
      <c r="H18" s="87"/>
      <c r="I18" s="118" t="str">
        <f>IFERROR(VLOOKUP($H18,①選手・馬・連絡先!$C$5:$D$24,2,FALSE),"")</f>
        <v/>
      </c>
      <c r="J18" s="120">
        <f t="shared" si="0"/>
        <v>0</v>
      </c>
      <c r="K18" s="40"/>
      <c r="L18" s="55"/>
      <c r="M18" s="12"/>
    </row>
    <row r="19" spans="1:13" s="39" customFormat="1" ht="18.600000000000001" customHeight="1">
      <c r="A19" s="39">
        <v>15</v>
      </c>
      <c r="B19" s="108" t="str">
        <f>IFERROR(VLOOKUP(C19,メニュー!D:E,2,FALSE),"")</f>
        <v/>
      </c>
      <c r="C19" s="85"/>
      <c r="D19" s="86"/>
      <c r="E19" s="113" t="str">
        <f>IFERROR(VLOOKUP(C19,メニュー!D:H,5,FALSE),"")</f>
        <v/>
      </c>
      <c r="F19" s="109"/>
      <c r="G19" s="118" t="str">
        <f>IFERROR(VLOOKUP($F19,①選手・馬・連絡先!$C$28:$D$42,2,FALSE),"")</f>
        <v/>
      </c>
      <c r="H19" s="87"/>
      <c r="I19" s="118" t="str">
        <f>IFERROR(VLOOKUP($H19,①選手・馬・連絡先!$C$5:$D$24,2,FALSE),"")</f>
        <v/>
      </c>
      <c r="J19" s="120">
        <f t="shared" si="0"/>
        <v>0</v>
      </c>
      <c r="K19" s="40"/>
      <c r="L19" s="55"/>
    </row>
    <row r="20" spans="1:13" s="39" customFormat="1" ht="18.600000000000001" customHeight="1">
      <c r="A20" s="39">
        <v>16</v>
      </c>
      <c r="B20" s="108" t="str">
        <f>IFERROR(VLOOKUP(C20,メニュー!D:E,2,FALSE),"")</f>
        <v/>
      </c>
      <c r="C20" s="85"/>
      <c r="D20" s="86"/>
      <c r="E20" s="113" t="str">
        <f>IFERROR(VLOOKUP(C20,メニュー!D:H,5,FALSE),"")</f>
        <v/>
      </c>
      <c r="F20" s="109"/>
      <c r="G20" s="118" t="str">
        <f>IFERROR(VLOOKUP($F20,①選手・馬・連絡先!$C$28:$D$42,2,FALSE),"")</f>
        <v/>
      </c>
      <c r="H20" s="87"/>
      <c r="I20" s="118" t="str">
        <f>IFERROR(VLOOKUP($H20,①選手・馬・連絡先!$C$5:$D$24,2,FALSE),"")</f>
        <v/>
      </c>
      <c r="J20" s="120">
        <f t="shared" si="0"/>
        <v>0</v>
      </c>
      <c r="K20" s="40"/>
      <c r="L20" s="55"/>
    </row>
    <row r="21" spans="1:13" s="39" customFormat="1" ht="18.600000000000001" customHeight="1">
      <c r="A21" s="39">
        <v>17</v>
      </c>
      <c r="B21" s="108" t="str">
        <f>IFERROR(VLOOKUP(C21,メニュー!D:E,2,FALSE),"")</f>
        <v/>
      </c>
      <c r="C21" s="85"/>
      <c r="D21" s="86"/>
      <c r="E21" s="113" t="str">
        <f>IFERROR(VLOOKUP(C21,メニュー!D:H,5,FALSE),"")</f>
        <v/>
      </c>
      <c r="F21" s="109"/>
      <c r="G21" s="118" t="str">
        <f>IFERROR(VLOOKUP($F21,①選手・馬・連絡先!$C$28:$D$42,2,FALSE),"")</f>
        <v/>
      </c>
      <c r="H21" s="87"/>
      <c r="I21" s="118" t="str">
        <f>IFERROR(VLOOKUP($H21,①選手・馬・連絡先!$C$5:$D$24,2,FALSE),"")</f>
        <v/>
      </c>
      <c r="J21" s="120">
        <f t="shared" si="0"/>
        <v>0</v>
      </c>
      <c r="K21" s="40"/>
      <c r="L21" s="55"/>
    </row>
    <row r="22" spans="1:13" s="39" customFormat="1" ht="18.600000000000001" customHeight="1">
      <c r="A22" s="39">
        <v>18</v>
      </c>
      <c r="B22" s="108" t="str">
        <f>IFERROR(VLOOKUP(C22,メニュー!D:E,2,FALSE),"")</f>
        <v/>
      </c>
      <c r="C22" s="85"/>
      <c r="D22" s="86"/>
      <c r="E22" s="113" t="str">
        <f>IFERROR(VLOOKUP(C22,メニュー!D:H,5,FALSE),"")</f>
        <v/>
      </c>
      <c r="F22" s="109"/>
      <c r="G22" s="118" t="str">
        <f>IFERROR(VLOOKUP($F22,①選手・馬・連絡先!$C$28:$D$42,2,FALSE),"")</f>
        <v/>
      </c>
      <c r="H22" s="87"/>
      <c r="I22" s="118" t="str">
        <f>IFERROR(VLOOKUP($H22,①選手・馬・連絡先!$C$5:$D$24,2,FALSE),"")</f>
        <v/>
      </c>
      <c r="J22" s="120">
        <f t="shared" si="0"/>
        <v>0</v>
      </c>
      <c r="K22" s="40"/>
      <c r="L22" s="55"/>
    </row>
    <row r="23" spans="1:13" s="39" customFormat="1" ht="18.600000000000001" customHeight="1">
      <c r="A23" s="39">
        <v>19</v>
      </c>
      <c r="B23" s="108" t="str">
        <f>IFERROR(VLOOKUP(C23,メニュー!D:E,2,FALSE),"")</f>
        <v/>
      </c>
      <c r="C23" s="85"/>
      <c r="D23" s="86"/>
      <c r="E23" s="113" t="str">
        <f>IFERROR(VLOOKUP(C23,メニュー!D:H,5,FALSE),"")</f>
        <v/>
      </c>
      <c r="F23" s="109"/>
      <c r="G23" s="118" t="str">
        <f>IFERROR(VLOOKUP($F23,①選手・馬・連絡先!$C$28:$D$42,2,FALSE),"")</f>
        <v/>
      </c>
      <c r="H23" s="87"/>
      <c r="I23" s="118" t="str">
        <f>IFERROR(VLOOKUP($H23,①選手・馬・連絡先!$C$5:$D$24,2,FALSE),"")</f>
        <v/>
      </c>
      <c r="J23" s="120">
        <f t="shared" si="0"/>
        <v>0</v>
      </c>
      <c r="K23" s="40"/>
      <c r="L23" s="55"/>
    </row>
    <row r="24" spans="1:13" s="39" customFormat="1" ht="18.600000000000001" customHeight="1">
      <c r="A24" s="39">
        <v>20</v>
      </c>
      <c r="B24" s="108" t="str">
        <f>IFERROR(VLOOKUP(C24,メニュー!D:E,2,FALSE),"")</f>
        <v/>
      </c>
      <c r="C24" s="85"/>
      <c r="D24" s="86"/>
      <c r="E24" s="113" t="str">
        <f>IFERROR(VLOOKUP(C24,メニュー!D:H,5,FALSE),"")</f>
        <v/>
      </c>
      <c r="F24" s="109"/>
      <c r="G24" s="118" t="str">
        <f>IFERROR(VLOOKUP($F24,①選手・馬・連絡先!$C$28:$D$42,2,FALSE),"")</f>
        <v/>
      </c>
      <c r="H24" s="87"/>
      <c r="I24" s="118" t="str">
        <f>IFERROR(VLOOKUP($H24,①選手・馬・連絡先!$C$5:$D$24,2,FALSE),"")</f>
        <v/>
      </c>
      <c r="J24" s="120">
        <f t="shared" si="0"/>
        <v>0</v>
      </c>
      <c r="K24" s="40"/>
      <c r="L24" s="55"/>
    </row>
    <row r="25" spans="1:13" s="39" customFormat="1" ht="18.600000000000001" customHeight="1">
      <c r="A25" s="39">
        <v>21</v>
      </c>
      <c r="B25" s="108" t="str">
        <f>IFERROR(VLOOKUP(C25,メニュー!D:E,2,FALSE),"")</f>
        <v/>
      </c>
      <c r="C25" s="85"/>
      <c r="D25" s="86"/>
      <c r="E25" s="113" t="str">
        <f>IFERROR(VLOOKUP(C25,メニュー!D:H,5,FALSE),"")</f>
        <v/>
      </c>
      <c r="F25" s="109"/>
      <c r="G25" s="118" t="str">
        <f>IFERROR(VLOOKUP($F25,①選手・馬・連絡先!$C$28:$D$42,2,FALSE),"")</f>
        <v/>
      </c>
      <c r="H25" s="87"/>
      <c r="I25" s="118" t="str">
        <f>IFERROR(VLOOKUP($H25,①選手・馬・連絡先!$C$5:$D$24,2,FALSE),"")</f>
        <v/>
      </c>
      <c r="J25" s="120">
        <f t="shared" si="0"/>
        <v>0</v>
      </c>
      <c r="K25" s="40"/>
      <c r="L25" s="55"/>
    </row>
    <row r="26" spans="1:13" s="39" customFormat="1" ht="18.600000000000001" customHeight="1">
      <c r="A26" s="39">
        <v>22</v>
      </c>
      <c r="B26" s="108" t="str">
        <f>IFERROR(VLOOKUP(C26,メニュー!D:E,2,FALSE),"")</f>
        <v/>
      </c>
      <c r="C26" s="85"/>
      <c r="D26" s="86"/>
      <c r="E26" s="113" t="str">
        <f>IFERROR(VLOOKUP(C26,メニュー!D:H,5,FALSE),"")</f>
        <v/>
      </c>
      <c r="F26" s="109"/>
      <c r="G26" s="118" t="str">
        <f>IFERROR(VLOOKUP($F26,①選手・馬・連絡先!$C$28:$D$42,2,FALSE),"")</f>
        <v/>
      </c>
      <c r="H26" s="87"/>
      <c r="I26" s="118" t="str">
        <f>IFERROR(VLOOKUP($H26,①選手・馬・連絡先!$C$5:$D$24,2,FALSE),"")</f>
        <v/>
      </c>
      <c r="J26" s="120">
        <f t="shared" si="0"/>
        <v>0</v>
      </c>
      <c r="K26" s="40"/>
      <c r="L26" s="55"/>
    </row>
    <row r="27" spans="1:13" s="39" customFormat="1" ht="18.600000000000001" customHeight="1">
      <c r="A27" s="39">
        <v>23</v>
      </c>
      <c r="B27" s="108" t="str">
        <f>IFERROR(VLOOKUP(C27,メニュー!D:E,2,FALSE),"")</f>
        <v/>
      </c>
      <c r="C27" s="85"/>
      <c r="D27" s="86"/>
      <c r="E27" s="113" t="str">
        <f>IFERROR(VLOOKUP(C27,メニュー!D:H,5,FALSE),"")</f>
        <v/>
      </c>
      <c r="F27" s="109"/>
      <c r="G27" s="118" t="str">
        <f>IFERROR(VLOOKUP($F27,①選手・馬・連絡先!$C$28:$D$42,2,FALSE),"")</f>
        <v/>
      </c>
      <c r="H27" s="87"/>
      <c r="I27" s="118" t="str">
        <f>IFERROR(VLOOKUP($H27,①選手・馬・連絡先!$C$5:$D$24,2,FALSE),"")</f>
        <v/>
      </c>
      <c r="J27" s="120">
        <f t="shared" si="0"/>
        <v>0</v>
      </c>
      <c r="K27" s="40"/>
      <c r="L27" s="55"/>
    </row>
    <row r="28" spans="1:13" s="39" customFormat="1" ht="18.600000000000001" customHeight="1">
      <c r="A28" s="39">
        <v>24</v>
      </c>
      <c r="B28" s="108" t="str">
        <f>IFERROR(VLOOKUP(C28,メニュー!D:E,2,FALSE),"")</f>
        <v/>
      </c>
      <c r="C28" s="85"/>
      <c r="D28" s="86"/>
      <c r="E28" s="113" t="str">
        <f>IFERROR(VLOOKUP(C28,メニュー!D:H,5,FALSE),"")</f>
        <v/>
      </c>
      <c r="F28" s="109"/>
      <c r="G28" s="118" t="str">
        <f>IFERROR(VLOOKUP($F28,①選手・馬・連絡先!$C$28:$D$42,2,FALSE),"")</f>
        <v/>
      </c>
      <c r="H28" s="87"/>
      <c r="I28" s="118" t="str">
        <f>IFERROR(VLOOKUP($H28,①選手・馬・連絡先!$C$5:$D$24,2,FALSE),"")</f>
        <v/>
      </c>
      <c r="J28" s="120">
        <f t="shared" si="0"/>
        <v>0</v>
      </c>
      <c r="K28" s="40"/>
      <c r="L28" s="55"/>
    </row>
    <row r="29" spans="1:13" s="39" customFormat="1" ht="18.600000000000001" customHeight="1">
      <c r="A29" s="39">
        <v>25</v>
      </c>
      <c r="B29" s="108" t="str">
        <f>IFERROR(VLOOKUP(C29,メニュー!D:E,2,FALSE),"")</f>
        <v/>
      </c>
      <c r="C29" s="85"/>
      <c r="D29" s="86"/>
      <c r="E29" s="113" t="str">
        <f>IFERROR(VLOOKUP(C29,メニュー!D:H,5,FALSE),"")</f>
        <v/>
      </c>
      <c r="F29" s="109"/>
      <c r="G29" s="118" t="str">
        <f>IFERROR(VLOOKUP($F29,①選手・馬・連絡先!$C$28:$D$42,2,FALSE),"")</f>
        <v/>
      </c>
      <c r="H29" s="87"/>
      <c r="I29" s="118" t="str">
        <f>IFERROR(VLOOKUP($H29,①選手・馬・連絡先!$C$5:$D$24,2,FALSE),"")</f>
        <v/>
      </c>
      <c r="J29" s="120">
        <f t="shared" si="0"/>
        <v>0</v>
      </c>
      <c r="K29" s="40"/>
      <c r="L29" s="55"/>
    </row>
    <row r="30" spans="1:13" s="39" customFormat="1" ht="18.600000000000001" customHeight="1">
      <c r="A30" s="39">
        <v>26</v>
      </c>
      <c r="B30" s="108" t="str">
        <f>IFERROR(VLOOKUP(C30,メニュー!D:E,2,FALSE),"")</f>
        <v/>
      </c>
      <c r="C30" s="85"/>
      <c r="D30" s="86"/>
      <c r="E30" s="113" t="str">
        <f>IFERROR(VLOOKUP(C30,メニュー!D:H,5,FALSE),"")</f>
        <v/>
      </c>
      <c r="F30" s="109"/>
      <c r="G30" s="118" t="str">
        <f>IFERROR(VLOOKUP($F30,①選手・馬・連絡先!$C$28:$D$42,2,FALSE),"")</f>
        <v/>
      </c>
      <c r="H30" s="87"/>
      <c r="I30" s="118" t="str">
        <f>IFERROR(VLOOKUP($H30,①選手・馬・連絡先!$C$5:$D$24,2,FALSE),"")</f>
        <v/>
      </c>
      <c r="J30" s="120">
        <f t="shared" si="0"/>
        <v>0</v>
      </c>
      <c r="K30" s="40"/>
      <c r="L30" s="55"/>
    </row>
    <row r="31" spans="1:13" s="39" customFormat="1" ht="18.600000000000001" customHeight="1">
      <c r="A31" s="39">
        <v>27</v>
      </c>
      <c r="B31" s="108" t="str">
        <f>IFERROR(VLOOKUP(C31,メニュー!D:E,2,FALSE),"")</f>
        <v/>
      </c>
      <c r="C31" s="85"/>
      <c r="D31" s="86"/>
      <c r="E31" s="113" t="str">
        <f>IFERROR(VLOOKUP(C31,メニュー!D:H,5,FALSE),"")</f>
        <v/>
      </c>
      <c r="F31" s="109"/>
      <c r="G31" s="118" t="str">
        <f>IFERROR(VLOOKUP($F31,①選手・馬・連絡先!$C$28:$D$42,2,FALSE),"")</f>
        <v/>
      </c>
      <c r="H31" s="87"/>
      <c r="I31" s="118" t="str">
        <f>IFERROR(VLOOKUP($H31,①選手・馬・連絡先!$C$5:$D$24,2,FALSE),"")</f>
        <v/>
      </c>
      <c r="J31" s="120">
        <f t="shared" si="0"/>
        <v>0</v>
      </c>
      <c r="K31" s="40"/>
      <c r="L31" s="55"/>
    </row>
    <row r="32" spans="1:13" s="39" customFormat="1" ht="18.600000000000001" customHeight="1">
      <c r="A32" s="39">
        <v>28</v>
      </c>
      <c r="B32" s="108" t="str">
        <f>IFERROR(VLOOKUP(C32,メニュー!D:E,2,FALSE),"")</f>
        <v/>
      </c>
      <c r="C32" s="85"/>
      <c r="D32" s="86"/>
      <c r="E32" s="113" t="str">
        <f>IFERROR(VLOOKUP(C32,メニュー!D:H,5,FALSE),"")</f>
        <v/>
      </c>
      <c r="F32" s="109"/>
      <c r="G32" s="118" t="str">
        <f>IFERROR(VLOOKUP($F32,①選手・馬・連絡先!$C$28:$D$42,2,FALSE),"")</f>
        <v/>
      </c>
      <c r="H32" s="87"/>
      <c r="I32" s="118" t="str">
        <f>IFERROR(VLOOKUP($H32,①選手・馬・連絡先!$C$5:$D$24,2,FALSE),"")</f>
        <v/>
      </c>
      <c r="J32" s="120">
        <f t="shared" si="0"/>
        <v>0</v>
      </c>
      <c r="K32" s="40"/>
      <c r="L32" s="55"/>
    </row>
    <row r="33" spans="1:12" s="39" customFormat="1" ht="18.600000000000001" customHeight="1">
      <c r="A33" s="39">
        <v>29</v>
      </c>
      <c r="B33" s="108" t="str">
        <f>IFERROR(VLOOKUP(C33,メニュー!D:E,2,FALSE),"")</f>
        <v/>
      </c>
      <c r="C33" s="85"/>
      <c r="D33" s="86"/>
      <c r="E33" s="113" t="str">
        <f>IFERROR(VLOOKUP(C33,メニュー!D:H,5,FALSE),"")</f>
        <v/>
      </c>
      <c r="F33" s="109"/>
      <c r="G33" s="118" t="str">
        <f>IFERROR(VLOOKUP($F33,①選手・馬・連絡先!$C$28:$D$42,2,FALSE),"")</f>
        <v/>
      </c>
      <c r="H33" s="87"/>
      <c r="I33" s="118" t="str">
        <f>IFERROR(VLOOKUP($H33,①選手・馬・連絡先!$C$5:$D$24,2,FALSE),"")</f>
        <v/>
      </c>
      <c r="J33" s="120">
        <f t="shared" si="0"/>
        <v>0</v>
      </c>
      <c r="K33" s="40"/>
      <c r="L33" s="55"/>
    </row>
    <row r="34" spans="1:12" ht="18.600000000000001" customHeight="1">
      <c r="A34" s="39">
        <v>30</v>
      </c>
      <c r="B34" s="7" t="s">
        <v>249</v>
      </c>
      <c r="C34" s="41"/>
      <c r="D34" s="42"/>
      <c r="E34" s="42"/>
      <c r="F34" s="43"/>
      <c r="G34" s="44"/>
      <c r="I34" s="107" t="s">
        <v>47</v>
      </c>
      <c r="J34" s="374">
        <f>+SUM(J5:J33)</f>
        <v>0</v>
      </c>
      <c r="K34" s="375"/>
    </row>
    <row r="35" spans="1:12" ht="15" customHeight="1">
      <c r="B35" s="7" t="s">
        <v>248</v>
      </c>
      <c r="C35" s="41"/>
      <c r="D35" s="42"/>
      <c r="E35" s="42"/>
      <c r="F35" s="43"/>
      <c r="G35" s="44"/>
      <c r="H35" s="43"/>
      <c r="I35" s="44"/>
      <c r="J35" s="45"/>
      <c r="K35" s="46"/>
    </row>
    <row r="36" spans="1:12" ht="21" customHeight="1"/>
    <row r="37" spans="1:12" ht="21" customHeight="1"/>
    <row r="38" spans="1:12" ht="21" customHeight="1"/>
    <row r="39" spans="1:12" ht="21" customHeight="1"/>
    <row r="40" spans="1:12" ht="21" customHeight="1"/>
    <row r="41" spans="1:12" ht="21" customHeight="1"/>
    <row r="42" spans="1:12" ht="21" customHeight="1"/>
    <row r="43" spans="1:12" ht="21" customHeight="1"/>
    <row r="44" spans="1:12" ht="21" customHeight="1"/>
    <row r="45" spans="1:12" ht="21" customHeight="1"/>
    <row r="46" spans="1:12" ht="21" customHeight="1"/>
    <row r="47" spans="1:12" ht="21" customHeight="1"/>
    <row r="48" spans="1:12" ht="21" customHeight="1"/>
    <row r="49" ht="21" customHeight="1"/>
    <row r="50" ht="21" customHeight="1"/>
    <row r="51" ht="21" customHeight="1"/>
    <row r="52" ht="21" customHeight="1"/>
    <row r="53" ht="21" customHeight="1"/>
    <row r="54" ht="21" customHeight="1"/>
    <row r="55" ht="21" customHeight="1"/>
    <row r="56" ht="21" customHeight="1"/>
    <row r="57" ht="21" customHeight="1"/>
    <row r="58" ht="21" customHeight="1"/>
    <row r="59" ht="21" customHeight="1"/>
    <row r="60" ht="21" customHeight="1"/>
    <row r="61" ht="21" customHeight="1"/>
    <row r="62" ht="21" customHeight="1"/>
    <row r="63" ht="21" customHeight="1"/>
    <row r="64" ht="21" customHeight="1"/>
    <row r="65" ht="21" customHeight="1"/>
    <row r="66" ht="21" customHeight="1"/>
    <row r="67" ht="21" customHeight="1"/>
    <row r="68" ht="21" customHeight="1"/>
    <row r="69" ht="21" customHeight="1"/>
    <row r="70" ht="21" customHeight="1"/>
    <row r="71" ht="21" customHeight="1"/>
    <row r="72" ht="21" customHeight="1"/>
    <row r="73" ht="21" customHeight="1"/>
    <row r="74" ht="21" customHeight="1"/>
    <row r="75" ht="21" customHeight="1"/>
    <row r="76" ht="21" customHeight="1"/>
    <row r="77" ht="21" customHeight="1"/>
    <row r="78" ht="21" customHeight="1"/>
    <row r="79" ht="21" customHeight="1"/>
    <row r="80" ht="21" customHeight="1"/>
    <row r="81" ht="21" customHeight="1"/>
    <row r="82" ht="21" customHeight="1"/>
    <row r="83" ht="21" customHeight="1"/>
    <row r="84" ht="21" customHeight="1"/>
    <row r="85" ht="21" customHeight="1"/>
    <row r="86" ht="21" customHeight="1"/>
    <row r="87" ht="21" customHeight="1"/>
    <row r="88" ht="21" customHeight="1"/>
    <row r="89" ht="21" customHeight="1"/>
    <row r="90" ht="21" customHeight="1"/>
    <row r="91" ht="21" customHeight="1"/>
    <row r="92" ht="21" customHeight="1"/>
    <row r="93" ht="21" customHeight="1"/>
    <row r="94" ht="21" customHeight="1"/>
    <row r="95" ht="21" customHeight="1"/>
    <row r="96" ht="21" customHeight="1"/>
    <row r="97" ht="21" customHeight="1"/>
    <row r="98" ht="21" customHeight="1"/>
    <row r="99" ht="21" customHeight="1"/>
    <row r="100" ht="21" customHeight="1"/>
    <row r="101" ht="21" customHeight="1"/>
    <row r="102" ht="21" customHeight="1"/>
    <row r="103" ht="21" customHeight="1"/>
    <row r="104" ht="21" customHeight="1"/>
    <row r="105" ht="21" customHeight="1"/>
    <row r="106" ht="21" customHeight="1"/>
    <row r="107" ht="21" customHeight="1"/>
    <row r="108" ht="21" customHeight="1"/>
    <row r="109" ht="21" customHeight="1"/>
    <row r="110" ht="21" customHeight="1"/>
    <row r="111" ht="21" customHeight="1"/>
    <row r="112" ht="21" customHeight="1"/>
    <row r="113" ht="21" customHeight="1"/>
  </sheetData>
  <mergeCells count="9">
    <mergeCell ref="J34:K34"/>
    <mergeCell ref="B2:D2"/>
    <mergeCell ref="N3:O3"/>
    <mergeCell ref="N4:O4"/>
    <mergeCell ref="N5:O5"/>
    <mergeCell ref="N6:O6"/>
    <mergeCell ref="N7:O7"/>
    <mergeCell ref="N8:O8"/>
    <mergeCell ref="J2:L2"/>
  </mergeCells>
  <phoneticPr fontId="5"/>
  <pageMargins left="0.70866141732283472" right="0.70866141732283472" top="0.74803149606299213" bottom="0.74803149606299213" header="0.31496062992125984" footer="0.31496062992125984"/>
  <pageSetup paperSize="9" scale="70" orientation="portrait" r:id="rId1"/>
  <extLst>
    <ext xmlns:x14="http://schemas.microsoft.com/office/spreadsheetml/2009/9/main" uri="{CCE6A557-97BC-4b89-ADB6-D9C93CAAB3DF}">
      <x14:dataValidations xmlns:xm="http://schemas.microsoft.com/office/excel/2006/main" count="8">
        <x14:dataValidation type="list" allowBlank="1" showInputMessage="1" showErrorMessage="1" xr:uid="{5A51AC3D-A26D-4215-A499-B3CFA3102A09}">
          <x14:formula1>
            <xm:f>①選手・馬・連絡先!$C$28:$C$42</xm:f>
          </x14:formula1>
          <xm:sqref>F4</xm:sqref>
        </x14:dataValidation>
        <x14:dataValidation type="list" allowBlank="1" showInputMessage="1" showErrorMessage="1" xr:uid="{3ADBC84D-C8D6-48F0-8A63-CC9305D14F17}">
          <x14:formula1>
            <xm:f>①選手・馬・連絡先!$C$5:$C$24</xm:f>
          </x14:formula1>
          <xm:sqref>H4</xm:sqref>
        </x14:dataValidation>
        <x14:dataValidation type="list" allowBlank="1" showInputMessage="1" showErrorMessage="1" xr:uid="{CE874294-C832-4489-99C9-160FCECC6367}">
          <x14:formula1>
            <xm:f>メニュー!$J$1:$J$2</xm:f>
          </x14:formula1>
          <xm:sqref>D4</xm:sqref>
        </x14:dataValidation>
        <x14:dataValidation type="list" allowBlank="1" showInputMessage="1" showErrorMessage="1" xr:uid="{CD2A410C-4CE8-4185-9170-4E08072106F4}">
          <x14:formula1>
            <xm:f>①選手・馬・連絡先!$C$29:$C$42</xm:f>
          </x14:formula1>
          <xm:sqref>F5:F33</xm:sqref>
        </x14:dataValidation>
        <x14:dataValidation type="list" allowBlank="1" showInputMessage="1" showErrorMessage="1" xr:uid="{57A2F6AB-7C8A-49D2-BC2E-6E13F1B2122F}">
          <x14:formula1>
            <xm:f>①選手・馬・連絡先!$C$6:$C$24</xm:f>
          </x14:formula1>
          <xm:sqref>H5:H33</xm:sqref>
        </x14:dataValidation>
        <x14:dataValidation type="list" allowBlank="1" showInputMessage="1" showErrorMessage="1" xr:uid="{763E8726-A386-45DA-BC95-AA6CD37A2F69}">
          <x14:formula1>
            <xm:f>メニュー!$J$1:$J$3</xm:f>
          </x14:formula1>
          <xm:sqref>D5:D33</xm:sqref>
        </x14:dataValidation>
        <x14:dataValidation type="list" allowBlank="1" showInputMessage="1" showErrorMessage="1" xr:uid="{B267C7D8-D815-4605-8F3B-C0F9E897048C}">
          <x14:formula1>
            <xm:f>メニュー!$D$2:$D$20</xm:f>
          </x14:formula1>
          <xm:sqref>C4</xm:sqref>
        </x14:dataValidation>
        <x14:dataValidation type="list" allowBlank="1" showInputMessage="1" showErrorMessage="1" xr:uid="{08554009-6D0C-4997-A027-96DD0AABF8C7}">
          <x14:formula1>
            <xm:f>メニュー!$D$2:$D$31</xm:f>
          </x14:formula1>
          <xm:sqref>C5:C33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BC3BDD-6668-403C-B0CF-865295142B9B}">
  <sheetPr>
    <pageSetUpPr fitToPage="1"/>
  </sheetPr>
  <dimension ref="A1:AJ21"/>
  <sheetViews>
    <sheetView view="pageBreakPreview" zoomScaleNormal="100" zoomScaleSheetLayoutView="100" workbookViewId="0">
      <selection activeCell="G1" sqref="G1"/>
    </sheetView>
  </sheetViews>
  <sheetFormatPr defaultColWidth="9.875" defaultRowHeight="16.5"/>
  <cols>
    <col min="1" max="1" width="4.625" style="142" customWidth="1"/>
    <col min="2" max="2" width="6.875" style="142" customWidth="1"/>
    <col min="3" max="3" width="15" style="142" customWidth="1"/>
    <col min="4" max="4" width="13.375" style="142" customWidth="1"/>
    <col min="5" max="5" width="14.5" style="139" customWidth="1"/>
    <col min="6" max="7" width="10.625" style="139" customWidth="1"/>
    <col min="8" max="8" width="15.625" style="142" customWidth="1"/>
    <col min="9" max="9" width="13.125" style="139" customWidth="1"/>
    <col min="10" max="10" width="10.375" style="142" customWidth="1"/>
    <col min="11" max="11" width="10.125" style="139" customWidth="1"/>
    <col min="12" max="12" width="8.5" style="139" customWidth="1"/>
    <col min="13" max="13" width="6.875" style="139" customWidth="1"/>
    <col min="14" max="14" width="4.125" style="139" customWidth="1"/>
    <col min="15" max="16" width="4.125" style="142" customWidth="1"/>
    <col min="17" max="17" width="11.5" style="142" customWidth="1"/>
    <col min="18" max="18" width="11.5" style="139" customWidth="1"/>
    <col min="19" max="19" width="11.5" style="142" customWidth="1"/>
    <col min="20" max="20" width="14.875" style="142" customWidth="1"/>
    <col min="21" max="22" width="8.25" style="139" customWidth="1"/>
    <col min="23" max="23" width="8.25" style="142" customWidth="1"/>
    <col min="24" max="24" width="18" style="142" customWidth="1"/>
    <col min="25" max="25" width="18.875" style="142" customWidth="1"/>
    <col min="26" max="26" width="13.625" style="139" hidden="1" customWidth="1"/>
    <col min="27" max="29" width="13.375" style="139" hidden="1" customWidth="1"/>
    <col min="30" max="30" width="13.375" style="139" customWidth="1"/>
    <col min="31" max="31" width="13.75" style="139" hidden="1" customWidth="1"/>
    <col min="32" max="32" width="0" style="139" hidden="1" customWidth="1"/>
    <col min="33" max="16384" width="9.875" style="139"/>
  </cols>
  <sheetData>
    <row r="1" spans="1:27" ht="60" customHeight="1">
      <c r="A1" s="137"/>
      <c r="B1" s="137"/>
      <c r="C1" s="138"/>
      <c r="D1" s="137"/>
      <c r="E1" s="137"/>
      <c r="G1" s="140" t="s">
        <v>302</v>
      </c>
      <c r="H1" s="141"/>
    </row>
    <row r="2" spans="1:27" ht="14.25" customHeight="1">
      <c r="A2" s="143"/>
      <c r="B2" s="143"/>
      <c r="C2" s="143"/>
      <c r="D2" s="144"/>
      <c r="E2" s="145"/>
      <c r="F2" s="145"/>
      <c r="G2" s="145"/>
      <c r="H2" s="139"/>
      <c r="J2" s="139"/>
    </row>
    <row r="3" spans="1:27" ht="33" customHeight="1">
      <c r="A3" s="143"/>
      <c r="B3" s="380" t="s">
        <v>303</v>
      </c>
      <c r="C3" s="381"/>
      <c r="D3" s="382"/>
      <c r="E3" s="382"/>
      <c r="F3" s="145"/>
      <c r="G3" s="145"/>
      <c r="H3" s="139"/>
      <c r="J3" s="139"/>
    </row>
    <row r="4" spans="1:27" s="146" customFormat="1" ht="33" customHeight="1">
      <c r="B4" s="380" t="s">
        <v>304</v>
      </c>
      <c r="C4" s="381"/>
      <c r="D4" s="383"/>
      <c r="E4" s="383"/>
      <c r="F4" s="147" t="s">
        <v>305</v>
      </c>
      <c r="G4" s="384"/>
      <c r="H4" s="384"/>
      <c r="I4" s="384"/>
      <c r="J4" s="142"/>
      <c r="K4" s="139"/>
      <c r="N4" s="139"/>
      <c r="O4" s="142"/>
      <c r="P4" s="404" t="s">
        <v>306</v>
      </c>
      <c r="Q4" s="405"/>
      <c r="R4" s="398" t="s">
        <v>307</v>
      </c>
      <c r="S4" s="399"/>
      <c r="T4" s="400"/>
    </row>
    <row r="5" spans="1:27" s="146" customFormat="1" ht="33" customHeight="1">
      <c r="B5" s="380" t="s">
        <v>308</v>
      </c>
      <c r="C5" s="381"/>
      <c r="D5" s="401"/>
      <c r="E5" s="401"/>
      <c r="F5" s="147" t="s">
        <v>309</v>
      </c>
      <c r="G5" s="384"/>
      <c r="H5" s="384"/>
      <c r="I5" s="384"/>
    </row>
    <row r="6" spans="1:27" s="146" customFormat="1" ht="21.75" customHeight="1" thickBot="1">
      <c r="C6" s="148"/>
      <c r="D6" s="149"/>
      <c r="E6" s="150"/>
    </row>
    <row r="7" spans="1:27" s="151" customFormat="1" ht="27.75" customHeight="1">
      <c r="A7" s="387" t="s">
        <v>310</v>
      </c>
      <c r="B7" s="385" t="s">
        <v>311</v>
      </c>
      <c r="C7" s="390" t="s">
        <v>312</v>
      </c>
      <c r="D7" s="391" t="s">
        <v>313</v>
      </c>
      <c r="E7" s="392"/>
      <c r="F7" s="393"/>
      <c r="G7" s="394" t="s">
        <v>314</v>
      </c>
      <c r="H7" s="402" t="s">
        <v>315</v>
      </c>
      <c r="I7" s="406" t="s">
        <v>316</v>
      </c>
      <c r="J7" s="402" t="s">
        <v>317</v>
      </c>
      <c r="K7" s="407"/>
      <c r="L7" s="394" t="s">
        <v>318</v>
      </c>
      <c r="M7" s="394" t="s">
        <v>319</v>
      </c>
      <c r="N7" s="385" t="s">
        <v>27</v>
      </c>
      <c r="O7" s="385" t="s">
        <v>20</v>
      </c>
      <c r="P7" s="385" t="s">
        <v>21</v>
      </c>
      <c r="Q7" s="385" t="s">
        <v>320</v>
      </c>
      <c r="R7" s="385" t="s">
        <v>321</v>
      </c>
      <c r="S7" s="385" t="s">
        <v>322</v>
      </c>
      <c r="T7" s="396" t="s">
        <v>323</v>
      </c>
    </row>
    <row r="8" spans="1:27" s="154" customFormat="1" ht="27.75" customHeight="1" thickBot="1">
      <c r="A8" s="388"/>
      <c r="B8" s="389"/>
      <c r="C8" s="389"/>
      <c r="D8" s="152" t="s">
        <v>324</v>
      </c>
      <c r="E8" s="152" t="s">
        <v>325</v>
      </c>
      <c r="F8" s="153" t="s">
        <v>326</v>
      </c>
      <c r="G8" s="395"/>
      <c r="H8" s="403"/>
      <c r="I8" s="395"/>
      <c r="J8" s="403"/>
      <c r="K8" s="408"/>
      <c r="L8" s="409"/>
      <c r="M8" s="409"/>
      <c r="N8" s="386"/>
      <c r="O8" s="386"/>
      <c r="P8" s="386"/>
      <c r="Q8" s="386"/>
      <c r="R8" s="386"/>
      <c r="S8" s="386"/>
      <c r="T8" s="397"/>
    </row>
    <row r="9" spans="1:27" s="168" customFormat="1" ht="21" customHeight="1" thickTop="1">
      <c r="A9" s="155" t="s">
        <v>327</v>
      </c>
      <c r="B9" s="156" t="s">
        <v>328</v>
      </c>
      <c r="C9" s="157" t="s">
        <v>329</v>
      </c>
      <c r="D9" s="157" t="s">
        <v>330</v>
      </c>
      <c r="E9" s="158" t="s">
        <v>331</v>
      </c>
      <c r="F9" s="158" t="s">
        <v>332</v>
      </c>
      <c r="G9" s="157" t="s">
        <v>329</v>
      </c>
      <c r="H9" s="157" t="s">
        <v>333</v>
      </c>
      <c r="I9" s="159" t="s">
        <v>334</v>
      </c>
      <c r="J9" s="159" t="s">
        <v>335</v>
      </c>
      <c r="K9" s="159">
        <v>101234567</v>
      </c>
      <c r="L9" s="159"/>
      <c r="M9" s="160">
        <v>43466</v>
      </c>
      <c r="N9" s="159" t="s">
        <v>336</v>
      </c>
      <c r="O9" s="159">
        <v>5</v>
      </c>
      <c r="P9" s="161" t="s">
        <v>337</v>
      </c>
      <c r="Q9" s="162" t="s">
        <v>338</v>
      </c>
      <c r="R9" s="162" t="s">
        <v>339</v>
      </c>
      <c r="S9" s="163" t="s">
        <v>340</v>
      </c>
      <c r="T9" s="164">
        <v>45139</v>
      </c>
      <c r="U9" s="165"/>
      <c r="V9" s="165"/>
      <c r="W9" s="165"/>
      <c r="X9" s="166"/>
      <c r="Y9" s="167"/>
      <c r="Z9" s="167"/>
      <c r="AA9" s="167"/>
    </row>
    <row r="10" spans="1:27" s="168" customFormat="1" ht="28.5" customHeight="1">
      <c r="A10" s="169">
        <v>1</v>
      </c>
      <c r="B10" s="170"/>
      <c r="C10" s="171"/>
      <c r="D10" s="171"/>
      <c r="E10" s="172"/>
      <c r="F10" s="172"/>
      <c r="G10" s="171"/>
      <c r="H10" s="171"/>
      <c r="I10" s="173"/>
      <c r="J10" s="174" t="s">
        <v>341</v>
      </c>
      <c r="K10" s="173"/>
      <c r="L10" s="173"/>
      <c r="M10" s="175"/>
      <c r="N10" s="173"/>
      <c r="O10" s="173"/>
      <c r="P10" s="176"/>
      <c r="Q10" s="177"/>
      <c r="R10" s="177"/>
      <c r="S10" s="178"/>
      <c r="T10" s="179"/>
      <c r="U10" s="165"/>
      <c r="V10" s="165"/>
      <c r="W10" s="165"/>
      <c r="X10" s="166"/>
      <c r="Y10" s="167"/>
      <c r="Z10" s="167"/>
      <c r="AA10" s="167"/>
    </row>
    <row r="11" spans="1:27" s="168" customFormat="1" ht="28.5" customHeight="1">
      <c r="A11" s="180">
        <v>2</v>
      </c>
      <c r="B11" s="171"/>
      <c r="C11" s="171"/>
      <c r="D11" s="171"/>
      <c r="E11" s="181"/>
      <c r="F11" s="171"/>
      <c r="G11" s="171"/>
      <c r="H11" s="171"/>
      <c r="I11" s="172"/>
      <c r="J11" s="174" t="s">
        <v>341</v>
      </c>
      <c r="K11" s="174"/>
      <c r="L11" s="174"/>
      <c r="M11" s="182"/>
      <c r="N11" s="172"/>
      <c r="O11" s="172"/>
      <c r="P11" s="172"/>
      <c r="Q11" s="172"/>
      <c r="R11" s="172"/>
      <c r="S11" s="172"/>
      <c r="T11" s="183"/>
      <c r="U11" s="165"/>
      <c r="V11" s="165"/>
      <c r="W11" s="165"/>
      <c r="X11" s="166"/>
      <c r="Y11" s="184"/>
      <c r="Z11" s="184"/>
      <c r="AA11" s="185"/>
    </row>
    <row r="12" spans="1:27" s="168" customFormat="1" ht="28.5" customHeight="1">
      <c r="A12" s="180">
        <v>3</v>
      </c>
      <c r="B12" s="171"/>
      <c r="C12" s="171"/>
      <c r="D12" s="171"/>
      <c r="E12" s="172"/>
      <c r="F12" s="172"/>
      <c r="G12" s="171"/>
      <c r="H12" s="171"/>
      <c r="I12" s="186"/>
      <c r="J12" s="174" t="s">
        <v>341</v>
      </c>
      <c r="K12" s="174"/>
      <c r="L12" s="186"/>
      <c r="M12" s="187"/>
      <c r="N12" s="186"/>
      <c r="O12" s="186"/>
      <c r="P12" s="186"/>
      <c r="Q12" s="186"/>
      <c r="R12" s="186"/>
      <c r="S12" s="186"/>
      <c r="T12" s="188"/>
      <c r="U12" s="165"/>
      <c r="V12" s="165"/>
      <c r="W12" s="165"/>
      <c r="X12" s="166"/>
      <c r="Y12" s="185"/>
      <c r="Z12" s="185"/>
      <c r="AA12" s="185"/>
    </row>
    <row r="13" spans="1:27" s="168" customFormat="1" ht="28.5" customHeight="1">
      <c r="A13" s="180">
        <v>4</v>
      </c>
      <c r="B13" s="171"/>
      <c r="C13" s="171"/>
      <c r="D13" s="171"/>
      <c r="E13" s="189"/>
      <c r="F13" s="172"/>
      <c r="G13" s="171"/>
      <c r="H13" s="171"/>
      <c r="I13" s="190"/>
      <c r="J13" s="174" t="s">
        <v>341</v>
      </c>
      <c r="K13" s="174"/>
      <c r="L13" s="186"/>
      <c r="M13" s="191"/>
      <c r="N13" s="172"/>
      <c r="O13" s="186"/>
      <c r="P13" s="172"/>
      <c r="Q13" s="172"/>
      <c r="R13" s="172"/>
      <c r="S13" s="172"/>
      <c r="T13" s="192"/>
      <c r="U13" s="165"/>
      <c r="V13" s="165"/>
      <c r="W13" s="165"/>
      <c r="X13" s="166"/>
      <c r="Y13" s="185"/>
      <c r="Z13" s="185"/>
      <c r="AA13" s="185"/>
    </row>
    <row r="14" spans="1:27" s="168" customFormat="1" ht="28.5" customHeight="1">
      <c r="A14" s="180">
        <v>5</v>
      </c>
      <c r="B14" s="171"/>
      <c r="C14" s="171"/>
      <c r="D14" s="171"/>
      <c r="E14" s="172"/>
      <c r="F14" s="172"/>
      <c r="G14" s="171"/>
      <c r="H14" s="171"/>
      <c r="I14" s="172"/>
      <c r="J14" s="174" t="s">
        <v>341</v>
      </c>
      <c r="K14" s="174"/>
      <c r="L14" s="186"/>
      <c r="M14" s="187"/>
      <c r="N14" s="186"/>
      <c r="O14" s="186"/>
      <c r="P14" s="186"/>
      <c r="Q14" s="186"/>
      <c r="R14" s="186"/>
      <c r="S14" s="190"/>
      <c r="T14" s="188"/>
      <c r="U14" s="165"/>
      <c r="V14" s="165"/>
      <c r="W14" s="165"/>
      <c r="X14" s="166"/>
      <c r="Y14" s="167"/>
      <c r="Z14" s="167"/>
      <c r="AA14" s="167"/>
    </row>
    <row r="15" spans="1:27" s="168" customFormat="1" ht="28.5" customHeight="1">
      <c r="A15" s="180">
        <v>6</v>
      </c>
      <c r="B15" s="171"/>
      <c r="C15" s="171"/>
      <c r="D15" s="171"/>
      <c r="E15" s="171"/>
      <c r="F15" s="193"/>
      <c r="G15" s="171"/>
      <c r="H15" s="171"/>
      <c r="I15" s="186"/>
      <c r="J15" s="174" t="s">
        <v>341</v>
      </c>
      <c r="K15" s="174"/>
      <c r="L15" s="186"/>
      <c r="M15" s="194"/>
      <c r="N15" s="186"/>
      <c r="O15" s="172"/>
      <c r="P15" s="172"/>
      <c r="Q15" s="172"/>
      <c r="R15" s="172"/>
      <c r="S15" s="172"/>
      <c r="T15" s="195"/>
      <c r="U15" s="165"/>
      <c r="V15" s="165"/>
      <c r="W15" s="165"/>
      <c r="X15" s="166"/>
      <c r="Y15" s="185"/>
      <c r="Z15" s="185"/>
      <c r="AA15" s="185"/>
    </row>
    <row r="16" spans="1:27" s="168" customFormat="1" ht="28.5" customHeight="1">
      <c r="A16" s="180">
        <v>7</v>
      </c>
      <c r="B16" s="171"/>
      <c r="C16" s="171"/>
      <c r="D16" s="171"/>
      <c r="E16" s="196"/>
      <c r="F16" s="197"/>
      <c r="G16" s="171"/>
      <c r="H16" s="171"/>
      <c r="I16" s="172"/>
      <c r="J16" s="174" t="s">
        <v>341</v>
      </c>
      <c r="K16" s="174"/>
      <c r="L16" s="186"/>
      <c r="M16" s="182"/>
      <c r="N16" s="172"/>
      <c r="O16" s="172"/>
      <c r="P16" s="172"/>
      <c r="Q16" s="172"/>
      <c r="R16" s="172"/>
      <c r="S16" s="172"/>
      <c r="T16" s="188"/>
      <c r="U16" s="165"/>
      <c r="V16" s="165"/>
      <c r="W16" s="165"/>
      <c r="X16" s="166"/>
      <c r="Y16" s="185"/>
      <c r="Z16" s="185"/>
      <c r="AA16" s="185"/>
    </row>
    <row r="17" spans="1:36" s="168" customFormat="1" ht="28.5" customHeight="1">
      <c r="A17" s="180">
        <v>8</v>
      </c>
      <c r="B17" s="171"/>
      <c r="C17" s="171"/>
      <c r="D17" s="171"/>
      <c r="E17" s="198"/>
      <c r="F17" s="172"/>
      <c r="G17" s="171"/>
      <c r="H17" s="171"/>
      <c r="I17" s="186"/>
      <c r="J17" s="174" t="s">
        <v>341</v>
      </c>
      <c r="K17" s="174"/>
      <c r="L17" s="186"/>
      <c r="M17" s="187"/>
      <c r="N17" s="186"/>
      <c r="O17" s="186"/>
      <c r="P17" s="186"/>
      <c r="Q17" s="186"/>
      <c r="R17" s="186"/>
      <c r="S17" s="186"/>
      <c r="T17" s="188"/>
      <c r="U17" s="165"/>
      <c r="V17" s="165"/>
      <c r="W17" s="165"/>
      <c r="X17" s="166"/>
      <c r="Y17" s="185"/>
      <c r="Z17" s="185"/>
      <c r="AA17" s="185"/>
    </row>
    <row r="18" spans="1:36" s="168" customFormat="1" ht="28.5" customHeight="1">
      <c r="A18" s="180">
        <v>9</v>
      </c>
      <c r="B18" s="171"/>
      <c r="C18" s="171"/>
      <c r="D18" s="171"/>
      <c r="E18" s="199"/>
      <c r="F18" s="172"/>
      <c r="G18" s="171"/>
      <c r="H18" s="171"/>
      <c r="I18" s="172"/>
      <c r="J18" s="174" t="s">
        <v>341</v>
      </c>
      <c r="K18" s="174"/>
      <c r="L18" s="186"/>
      <c r="M18" s="182"/>
      <c r="N18" s="172"/>
      <c r="O18" s="172"/>
      <c r="P18" s="172"/>
      <c r="Q18" s="172"/>
      <c r="R18" s="172"/>
      <c r="S18" s="172"/>
      <c r="T18" s="188"/>
      <c r="U18" s="165"/>
      <c r="V18" s="165"/>
      <c r="W18" s="165"/>
      <c r="X18" s="166"/>
      <c r="Y18" s="167"/>
      <c r="Z18" s="167"/>
      <c r="AA18" s="167"/>
    </row>
    <row r="19" spans="1:36" s="168" customFormat="1" ht="28.5" customHeight="1" thickBot="1">
      <c r="A19" s="200">
        <v>10</v>
      </c>
      <c r="B19" s="201"/>
      <c r="C19" s="201"/>
      <c r="D19" s="201"/>
      <c r="E19" s="202"/>
      <c r="F19" s="202"/>
      <c r="G19" s="201"/>
      <c r="H19" s="201"/>
      <c r="I19" s="203"/>
      <c r="J19" s="204" t="s">
        <v>341</v>
      </c>
      <c r="K19" s="204"/>
      <c r="L19" s="205"/>
      <c r="M19" s="206"/>
      <c r="N19" s="205"/>
      <c r="O19" s="205"/>
      <c r="P19" s="203"/>
      <c r="Q19" s="203"/>
      <c r="R19" s="203"/>
      <c r="S19" s="203"/>
      <c r="T19" s="207"/>
      <c r="U19" s="165"/>
      <c r="V19" s="165"/>
      <c r="W19" s="165"/>
      <c r="X19" s="166"/>
      <c r="Y19" s="185"/>
      <c r="Z19" s="185"/>
      <c r="AA19" s="185"/>
    </row>
    <row r="20" spans="1:36" ht="27.75" customHeight="1">
      <c r="AG20" s="165"/>
      <c r="AH20" s="165"/>
      <c r="AI20" s="165"/>
      <c r="AJ20" s="146"/>
    </row>
    <row r="21" spans="1:36" ht="27" customHeight="1">
      <c r="B21" s="208" t="s">
        <v>342</v>
      </c>
      <c r="D21" s="139"/>
    </row>
  </sheetData>
  <mergeCells count="27">
    <mergeCell ref="T7:T8"/>
    <mergeCell ref="O7:O8"/>
    <mergeCell ref="R4:T4"/>
    <mergeCell ref="B5:C5"/>
    <mergeCell ref="D5:E5"/>
    <mergeCell ref="G5:I5"/>
    <mergeCell ref="H7:H8"/>
    <mergeCell ref="P4:Q4"/>
    <mergeCell ref="I7:I8"/>
    <mergeCell ref="J7:K8"/>
    <mergeCell ref="L7:L8"/>
    <mergeCell ref="M7:M8"/>
    <mergeCell ref="N7:N8"/>
    <mergeCell ref="P7:P8"/>
    <mergeCell ref="Q7:Q8"/>
    <mergeCell ref="R7:R8"/>
    <mergeCell ref="S7:S8"/>
    <mergeCell ref="A7:A8"/>
    <mergeCell ref="B7:B8"/>
    <mergeCell ref="C7:C8"/>
    <mergeCell ref="D7:F7"/>
    <mergeCell ref="G7:G8"/>
    <mergeCell ref="B3:C3"/>
    <mergeCell ref="D3:E3"/>
    <mergeCell ref="B4:C4"/>
    <mergeCell ref="D4:E4"/>
    <mergeCell ref="G4:I4"/>
  </mergeCells>
  <phoneticPr fontId="5"/>
  <printOptions horizontalCentered="1"/>
  <pageMargins left="0.70866141732283472" right="0.70866141732283472" top="0.74803149606299213" bottom="0.74803149606299213" header="0.31496062992125984" footer="0.31496062992125984"/>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FC8DE-9019-49A0-B6A6-08BB3652CD20}">
  <dimension ref="A1:L28"/>
  <sheetViews>
    <sheetView view="pageBreakPreview" zoomScaleNormal="100" zoomScaleSheetLayoutView="100" workbookViewId="0">
      <selection activeCell="K4" sqref="K4"/>
    </sheetView>
  </sheetViews>
  <sheetFormatPr defaultColWidth="8.75" defaultRowHeight="18.75"/>
  <cols>
    <col min="1" max="1" width="3.375" style="209" customWidth="1"/>
    <col min="2" max="2" width="30.375" style="209" customWidth="1"/>
    <col min="3" max="3" width="11.5" style="209" customWidth="1"/>
    <col min="4" max="4" width="29.125" style="209" customWidth="1"/>
    <col min="5" max="5" width="20.125" style="209" customWidth="1"/>
    <col min="6" max="8" width="4.75" style="209" customWidth="1"/>
    <col min="9" max="10" width="29.25" style="209" customWidth="1"/>
    <col min="11" max="11" width="20" style="209" customWidth="1"/>
    <col min="12" max="12" width="15.5" style="209" customWidth="1"/>
    <col min="13" max="16384" width="8.75" style="209"/>
  </cols>
  <sheetData>
    <row r="1" spans="1:12" ht="60.75" customHeight="1">
      <c r="B1" s="410" t="s">
        <v>343</v>
      </c>
      <c r="C1" s="410"/>
      <c r="D1" s="410"/>
      <c r="E1" s="410"/>
      <c r="F1" s="410"/>
      <c r="G1" s="410"/>
      <c r="H1" s="410"/>
      <c r="I1" s="410"/>
    </row>
    <row r="2" spans="1:12" ht="37.5" customHeight="1">
      <c r="C2" s="210" t="s">
        <v>344</v>
      </c>
      <c r="D2" s="411"/>
      <c r="E2" s="411"/>
      <c r="G2" s="412" t="s">
        <v>345</v>
      </c>
      <c r="H2" s="412"/>
      <c r="I2" s="210"/>
      <c r="J2" s="211"/>
      <c r="K2" s="212" t="s">
        <v>346</v>
      </c>
    </row>
    <row r="3" spans="1:12" ht="37.5" customHeight="1">
      <c r="C3" s="213" t="s">
        <v>347</v>
      </c>
      <c r="D3" s="413"/>
      <c r="E3" s="413"/>
      <c r="G3" s="210" t="s">
        <v>348</v>
      </c>
      <c r="H3" s="214"/>
      <c r="I3" s="215"/>
      <c r="J3" s="216" t="s">
        <v>309</v>
      </c>
      <c r="K3" s="212" t="s">
        <v>349</v>
      </c>
    </row>
    <row r="4" spans="1:12" ht="9.75" customHeight="1" thickBot="1"/>
    <row r="5" spans="1:12" s="225" customFormat="1" ht="41.25" customHeight="1" thickBot="1">
      <c r="A5" s="217" t="s">
        <v>310</v>
      </c>
      <c r="B5" s="218" t="s">
        <v>350</v>
      </c>
      <c r="C5" s="219" t="s">
        <v>351</v>
      </c>
      <c r="D5" s="220" t="s">
        <v>352</v>
      </c>
      <c r="E5" s="221" t="s">
        <v>353</v>
      </c>
      <c r="F5" s="222" t="s">
        <v>354</v>
      </c>
      <c r="G5" s="222" t="s">
        <v>355</v>
      </c>
      <c r="H5" s="222" t="s">
        <v>356</v>
      </c>
      <c r="I5" s="218" t="s">
        <v>357</v>
      </c>
      <c r="J5" s="223" t="s">
        <v>358</v>
      </c>
      <c r="K5" s="224" t="s">
        <v>359</v>
      </c>
    </row>
    <row r="6" spans="1:12" s="225" customFormat="1" ht="21.75" customHeight="1" thickTop="1">
      <c r="A6" s="414">
        <v>1</v>
      </c>
      <c r="B6" s="226" t="s">
        <v>360</v>
      </c>
      <c r="C6" s="417" t="s">
        <v>361</v>
      </c>
      <c r="D6" s="227" t="s">
        <v>360</v>
      </c>
      <c r="E6" s="228"/>
      <c r="F6" s="420"/>
      <c r="G6" s="420"/>
      <c r="H6" s="228"/>
      <c r="I6" s="229" t="s">
        <v>362</v>
      </c>
      <c r="J6" s="230"/>
      <c r="K6" s="231"/>
    </row>
    <row r="7" spans="1:12" ht="28.5" customHeight="1">
      <c r="A7" s="415"/>
      <c r="B7" s="232"/>
      <c r="C7" s="418"/>
      <c r="D7" s="233"/>
      <c r="E7" s="234"/>
      <c r="F7" s="421"/>
      <c r="G7" s="421"/>
      <c r="H7" s="236"/>
      <c r="I7" s="237"/>
      <c r="J7" s="238"/>
      <c r="K7" s="239"/>
      <c r="L7" s="225"/>
    </row>
    <row r="8" spans="1:12" s="225" customFormat="1" ht="30" customHeight="1">
      <c r="A8" s="415"/>
      <c r="B8" s="423" t="s">
        <v>326</v>
      </c>
      <c r="C8" s="418"/>
      <c r="D8" s="240" t="s">
        <v>363</v>
      </c>
      <c r="E8" s="241" t="s">
        <v>364</v>
      </c>
      <c r="F8" s="421"/>
      <c r="G8" s="421"/>
      <c r="H8" s="235"/>
      <c r="I8" s="242" t="s">
        <v>365</v>
      </c>
      <c r="J8" s="243" t="s">
        <v>366</v>
      </c>
      <c r="K8" s="244" t="s">
        <v>367</v>
      </c>
    </row>
    <row r="9" spans="1:12" ht="24.75" customHeight="1" thickBot="1">
      <c r="A9" s="416"/>
      <c r="B9" s="424"/>
      <c r="C9" s="419"/>
      <c r="D9" s="245"/>
      <c r="E9" s="246" t="s">
        <v>368</v>
      </c>
      <c r="F9" s="422"/>
      <c r="G9" s="422"/>
      <c r="H9" s="247"/>
      <c r="I9" s="247"/>
      <c r="J9" s="248"/>
      <c r="K9" s="249"/>
      <c r="L9" s="225"/>
    </row>
    <row r="10" spans="1:12" s="225" customFormat="1" ht="21.75" customHeight="1" thickTop="1">
      <c r="A10" s="414">
        <v>2</v>
      </c>
      <c r="B10" s="226" t="s">
        <v>360</v>
      </c>
      <c r="C10" s="417" t="s">
        <v>361</v>
      </c>
      <c r="D10" s="227" t="s">
        <v>360</v>
      </c>
      <c r="E10" s="228"/>
      <c r="F10" s="420"/>
      <c r="G10" s="420"/>
      <c r="H10" s="228"/>
      <c r="I10" s="229" t="s">
        <v>362</v>
      </c>
      <c r="J10" s="230"/>
      <c r="K10" s="231"/>
    </row>
    <row r="11" spans="1:12" ht="28.5" customHeight="1">
      <c r="A11" s="415"/>
      <c r="B11" s="232"/>
      <c r="C11" s="418"/>
      <c r="D11" s="233"/>
      <c r="E11" s="234"/>
      <c r="F11" s="421"/>
      <c r="G11" s="421"/>
      <c r="H11" s="236"/>
      <c r="I11" s="237"/>
      <c r="J11" s="238"/>
      <c r="K11" s="239"/>
      <c r="L11" s="225"/>
    </row>
    <row r="12" spans="1:12" s="225" customFormat="1" ht="30" customHeight="1">
      <c r="A12" s="415"/>
      <c r="B12" s="423" t="s">
        <v>326</v>
      </c>
      <c r="C12" s="418"/>
      <c r="D12" s="240" t="s">
        <v>363</v>
      </c>
      <c r="E12" s="241" t="s">
        <v>364</v>
      </c>
      <c r="F12" s="421"/>
      <c r="G12" s="421"/>
      <c r="H12" s="235"/>
      <c r="I12" s="242" t="s">
        <v>365</v>
      </c>
      <c r="J12" s="243" t="s">
        <v>366</v>
      </c>
      <c r="K12" s="244" t="s">
        <v>367</v>
      </c>
    </row>
    <row r="13" spans="1:12" ht="24.75" customHeight="1" thickBot="1">
      <c r="A13" s="416"/>
      <c r="B13" s="424"/>
      <c r="C13" s="419"/>
      <c r="D13" s="245"/>
      <c r="E13" s="246" t="s">
        <v>368</v>
      </c>
      <c r="F13" s="422"/>
      <c r="G13" s="422"/>
      <c r="H13" s="247"/>
      <c r="I13" s="247"/>
      <c r="J13" s="248"/>
      <c r="K13" s="249"/>
      <c r="L13" s="225"/>
    </row>
    <row r="14" spans="1:12" s="225" customFormat="1" ht="21.75" customHeight="1" thickTop="1">
      <c r="A14" s="414">
        <v>3</v>
      </c>
      <c r="B14" s="226" t="s">
        <v>360</v>
      </c>
      <c r="C14" s="417" t="s">
        <v>361</v>
      </c>
      <c r="D14" s="227" t="s">
        <v>360</v>
      </c>
      <c r="E14" s="228"/>
      <c r="F14" s="420"/>
      <c r="G14" s="420"/>
      <c r="H14" s="228"/>
      <c r="I14" s="229" t="s">
        <v>362</v>
      </c>
      <c r="J14" s="230"/>
      <c r="K14" s="231"/>
    </row>
    <row r="15" spans="1:12" ht="28.5" customHeight="1">
      <c r="A15" s="415"/>
      <c r="B15" s="232"/>
      <c r="C15" s="418"/>
      <c r="D15" s="233"/>
      <c r="E15" s="234"/>
      <c r="F15" s="421"/>
      <c r="G15" s="421"/>
      <c r="H15" s="236"/>
      <c r="I15" s="237"/>
      <c r="J15" s="238"/>
      <c r="K15" s="239"/>
      <c r="L15" s="225"/>
    </row>
    <row r="16" spans="1:12" s="225" customFormat="1" ht="30" customHeight="1">
      <c r="A16" s="415"/>
      <c r="B16" s="423" t="s">
        <v>326</v>
      </c>
      <c r="C16" s="418"/>
      <c r="D16" s="240" t="s">
        <v>363</v>
      </c>
      <c r="E16" s="241" t="s">
        <v>364</v>
      </c>
      <c r="F16" s="421"/>
      <c r="G16" s="421"/>
      <c r="H16" s="235"/>
      <c r="I16" s="242" t="s">
        <v>365</v>
      </c>
      <c r="J16" s="243" t="s">
        <v>366</v>
      </c>
      <c r="K16" s="244" t="s">
        <v>367</v>
      </c>
    </row>
    <row r="17" spans="1:12" ht="24.75" customHeight="1" thickBot="1">
      <c r="A17" s="416"/>
      <c r="B17" s="424"/>
      <c r="C17" s="419"/>
      <c r="D17" s="245"/>
      <c r="E17" s="246" t="s">
        <v>368</v>
      </c>
      <c r="F17" s="422"/>
      <c r="G17" s="422"/>
      <c r="H17" s="247"/>
      <c r="I17" s="247"/>
      <c r="J17" s="248"/>
      <c r="K17" s="249"/>
      <c r="L17" s="225"/>
    </row>
    <row r="18" spans="1:12" s="225" customFormat="1" ht="21.75" customHeight="1" thickTop="1">
      <c r="A18" s="414">
        <v>4</v>
      </c>
      <c r="B18" s="226" t="s">
        <v>360</v>
      </c>
      <c r="C18" s="417" t="s">
        <v>361</v>
      </c>
      <c r="D18" s="227" t="s">
        <v>360</v>
      </c>
      <c r="E18" s="228"/>
      <c r="F18" s="420"/>
      <c r="G18" s="420"/>
      <c r="H18" s="228"/>
      <c r="I18" s="229" t="s">
        <v>362</v>
      </c>
      <c r="J18" s="230"/>
      <c r="K18" s="231"/>
    </row>
    <row r="19" spans="1:12" ht="28.5" customHeight="1">
      <c r="A19" s="415"/>
      <c r="B19" s="232"/>
      <c r="C19" s="418"/>
      <c r="D19" s="233"/>
      <c r="E19" s="234"/>
      <c r="F19" s="421"/>
      <c r="G19" s="421"/>
      <c r="H19" s="236"/>
      <c r="I19" s="237"/>
      <c r="J19" s="238"/>
      <c r="K19" s="239"/>
      <c r="L19" s="225"/>
    </row>
    <row r="20" spans="1:12" s="225" customFormat="1" ht="30" customHeight="1">
      <c r="A20" s="415"/>
      <c r="B20" s="423" t="s">
        <v>326</v>
      </c>
      <c r="C20" s="418"/>
      <c r="D20" s="240" t="s">
        <v>363</v>
      </c>
      <c r="E20" s="241" t="s">
        <v>364</v>
      </c>
      <c r="F20" s="421"/>
      <c r="G20" s="421"/>
      <c r="H20" s="235"/>
      <c r="I20" s="242" t="s">
        <v>365</v>
      </c>
      <c r="J20" s="243" t="s">
        <v>366</v>
      </c>
      <c r="K20" s="244" t="s">
        <v>367</v>
      </c>
    </row>
    <row r="21" spans="1:12" ht="24.75" customHeight="1" thickBot="1">
      <c r="A21" s="416"/>
      <c r="B21" s="424"/>
      <c r="C21" s="419"/>
      <c r="D21" s="245"/>
      <c r="E21" s="246" t="s">
        <v>368</v>
      </c>
      <c r="F21" s="422"/>
      <c r="G21" s="422"/>
      <c r="H21" s="247"/>
      <c r="I21" s="247"/>
      <c r="J21" s="248"/>
      <c r="K21" s="249"/>
      <c r="L21" s="225"/>
    </row>
    <row r="22" spans="1:12" s="225" customFormat="1" ht="21.75" customHeight="1" thickTop="1">
      <c r="A22" s="414">
        <v>5</v>
      </c>
      <c r="B22" s="226" t="s">
        <v>360</v>
      </c>
      <c r="C22" s="417" t="s">
        <v>361</v>
      </c>
      <c r="D22" s="227" t="s">
        <v>360</v>
      </c>
      <c r="E22" s="228"/>
      <c r="F22" s="420"/>
      <c r="G22" s="420"/>
      <c r="H22" s="228"/>
      <c r="I22" s="229" t="s">
        <v>362</v>
      </c>
      <c r="J22" s="230"/>
      <c r="K22" s="231"/>
    </row>
    <row r="23" spans="1:12" ht="28.5" customHeight="1">
      <c r="A23" s="415"/>
      <c r="B23" s="232"/>
      <c r="C23" s="418"/>
      <c r="D23" s="233"/>
      <c r="E23" s="234"/>
      <c r="F23" s="421"/>
      <c r="G23" s="421"/>
      <c r="H23" s="236"/>
      <c r="I23" s="237"/>
      <c r="J23" s="238"/>
      <c r="K23" s="239"/>
      <c r="L23" s="225"/>
    </row>
    <row r="24" spans="1:12" s="225" customFormat="1" ht="30" customHeight="1">
      <c r="A24" s="415"/>
      <c r="B24" s="423" t="s">
        <v>326</v>
      </c>
      <c r="C24" s="418"/>
      <c r="D24" s="240" t="s">
        <v>363</v>
      </c>
      <c r="E24" s="241" t="s">
        <v>364</v>
      </c>
      <c r="F24" s="421"/>
      <c r="G24" s="421"/>
      <c r="H24" s="235"/>
      <c r="I24" s="242" t="s">
        <v>365</v>
      </c>
      <c r="J24" s="243" t="s">
        <v>366</v>
      </c>
      <c r="K24" s="244" t="s">
        <v>367</v>
      </c>
    </row>
    <row r="25" spans="1:12" ht="24.75" customHeight="1" thickBot="1">
      <c r="A25" s="425"/>
      <c r="B25" s="428"/>
      <c r="C25" s="426"/>
      <c r="D25" s="250"/>
      <c r="E25" s="251" t="s">
        <v>368</v>
      </c>
      <c r="F25" s="427"/>
      <c r="G25" s="427"/>
      <c r="H25" s="252"/>
      <c r="I25" s="252"/>
      <c r="J25" s="253"/>
      <c r="K25" s="254"/>
      <c r="L25" s="225"/>
    </row>
    <row r="26" spans="1:12" ht="6.75" customHeight="1">
      <c r="A26" s="225"/>
      <c r="B26" s="255"/>
      <c r="E26" s="256"/>
      <c r="F26" s="257"/>
      <c r="G26" s="257"/>
      <c r="H26" s="256"/>
      <c r="I26" s="256"/>
      <c r="J26" s="258"/>
      <c r="K26" s="258"/>
      <c r="L26" s="225"/>
    </row>
    <row r="27" spans="1:12">
      <c r="B27" s="209" t="s">
        <v>369</v>
      </c>
      <c r="K27" s="259" t="s">
        <v>370</v>
      </c>
    </row>
    <row r="28" spans="1:12">
      <c r="I28" s="260" t="s">
        <v>371</v>
      </c>
    </row>
  </sheetData>
  <mergeCells count="29">
    <mergeCell ref="A18:A21"/>
    <mergeCell ref="C18:C21"/>
    <mergeCell ref="F18:F21"/>
    <mergeCell ref="G18:G21"/>
    <mergeCell ref="B20:B21"/>
    <mergeCell ref="A22:A25"/>
    <mergeCell ref="C22:C25"/>
    <mergeCell ref="F22:F25"/>
    <mergeCell ref="G22:G25"/>
    <mergeCell ref="B24:B25"/>
    <mergeCell ref="A10:A13"/>
    <mergeCell ref="C10:C13"/>
    <mergeCell ref="F10:F13"/>
    <mergeCell ref="G10:G13"/>
    <mergeCell ref="B12:B13"/>
    <mergeCell ref="A14:A17"/>
    <mergeCell ref="C14:C17"/>
    <mergeCell ref="F14:F17"/>
    <mergeCell ref="G14:G17"/>
    <mergeCell ref="B16:B17"/>
    <mergeCell ref="B1:I1"/>
    <mergeCell ref="D2:E2"/>
    <mergeCell ref="G2:H2"/>
    <mergeCell ref="D3:E3"/>
    <mergeCell ref="A6:A9"/>
    <mergeCell ref="C6:C9"/>
    <mergeCell ref="F6:F9"/>
    <mergeCell ref="G6:G9"/>
    <mergeCell ref="B8:B9"/>
  </mergeCells>
  <phoneticPr fontId="5"/>
  <pageMargins left="0.19685039370078741" right="0" top="0.59055118110236227" bottom="0.15748031496062992" header="0.31496062992125984" footer="0.31496062992125984"/>
  <pageSetup paperSize="9" scale="74"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47171-838B-4430-B1C3-BF4227B6D312}">
  <sheetPr>
    <tabColor rgb="FFFF0000"/>
  </sheetPr>
  <dimension ref="A1:J51"/>
  <sheetViews>
    <sheetView topLeftCell="A10" workbookViewId="0">
      <selection activeCell="L17" sqref="L17"/>
    </sheetView>
  </sheetViews>
  <sheetFormatPr defaultRowHeight="13.5"/>
  <cols>
    <col min="4" max="4" width="4.125" customWidth="1"/>
    <col min="5" max="5" width="10" customWidth="1"/>
    <col min="6" max="6" width="3.875" customWidth="1"/>
    <col min="7" max="7" width="30.625" customWidth="1"/>
  </cols>
  <sheetData>
    <row r="1" spans="1:10" ht="14.25" thickBot="1">
      <c r="A1" t="s">
        <v>48</v>
      </c>
      <c r="B1" t="s">
        <v>51</v>
      </c>
      <c r="C1" t="s">
        <v>63</v>
      </c>
      <c r="D1" s="6" t="s">
        <v>11</v>
      </c>
      <c r="E1" s="6"/>
      <c r="F1" s="5" t="s">
        <v>10</v>
      </c>
      <c r="G1" s="49" t="s">
        <v>9</v>
      </c>
      <c r="H1" t="s">
        <v>86</v>
      </c>
      <c r="J1" t="s">
        <v>53</v>
      </c>
    </row>
    <row r="2" spans="1:10">
      <c r="A2" t="s">
        <v>49</v>
      </c>
      <c r="B2" t="s">
        <v>52</v>
      </c>
      <c r="C2" t="s">
        <v>64</v>
      </c>
      <c r="D2">
        <v>1</v>
      </c>
      <c r="E2" s="67">
        <v>45913</v>
      </c>
      <c r="F2" s="68" t="s">
        <v>8</v>
      </c>
      <c r="G2" s="69" t="s">
        <v>4</v>
      </c>
      <c r="H2" s="70" t="s">
        <v>72</v>
      </c>
      <c r="J2" t="s">
        <v>46</v>
      </c>
    </row>
    <row r="3" spans="1:10">
      <c r="A3" t="s">
        <v>50</v>
      </c>
      <c r="C3" t="s">
        <v>65</v>
      </c>
      <c r="D3">
        <v>2</v>
      </c>
      <c r="E3" s="71">
        <v>45913</v>
      </c>
      <c r="F3" s="72" t="s">
        <v>8</v>
      </c>
      <c r="G3" s="73" t="s">
        <v>6</v>
      </c>
      <c r="H3" s="70" t="s">
        <v>73</v>
      </c>
      <c r="J3" t="s">
        <v>250</v>
      </c>
    </row>
    <row r="4" spans="1:10">
      <c r="C4" t="s">
        <v>66</v>
      </c>
      <c r="D4">
        <v>3</v>
      </c>
      <c r="E4" s="71">
        <v>45913</v>
      </c>
      <c r="F4" s="72" t="s">
        <v>8</v>
      </c>
      <c r="G4" s="73" t="s">
        <v>5</v>
      </c>
      <c r="H4" s="70" t="s">
        <v>74</v>
      </c>
    </row>
    <row r="5" spans="1:10">
      <c r="C5" t="s">
        <v>67</v>
      </c>
      <c r="D5">
        <v>4</v>
      </c>
      <c r="E5" s="71">
        <v>45913</v>
      </c>
      <c r="F5" s="72" t="s">
        <v>8</v>
      </c>
      <c r="G5" s="73" t="s">
        <v>3</v>
      </c>
      <c r="H5" s="70" t="s">
        <v>75</v>
      </c>
    </row>
    <row r="6" spans="1:10">
      <c r="C6" t="s">
        <v>68</v>
      </c>
      <c r="D6">
        <v>5</v>
      </c>
      <c r="E6" s="71">
        <v>45913</v>
      </c>
      <c r="F6" s="72" t="s">
        <v>8</v>
      </c>
      <c r="G6" s="74" t="s">
        <v>7</v>
      </c>
      <c r="H6" s="70" t="s">
        <v>76</v>
      </c>
    </row>
    <row r="7" spans="1:10">
      <c r="C7" t="s">
        <v>69</v>
      </c>
      <c r="D7">
        <v>6</v>
      </c>
      <c r="E7" s="71">
        <v>45913</v>
      </c>
      <c r="F7" s="72" t="s">
        <v>8</v>
      </c>
      <c r="G7" s="73" t="s">
        <v>55</v>
      </c>
      <c r="H7" s="70" t="s">
        <v>77</v>
      </c>
    </row>
    <row r="8" spans="1:10">
      <c r="C8" t="s">
        <v>70</v>
      </c>
      <c r="D8">
        <v>7</v>
      </c>
      <c r="E8" s="71">
        <v>45913</v>
      </c>
      <c r="F8" s="72" t="s">
        <v>8</v>
      </c>
      <c r="G8" s="74" t="s">
        <v>56</v>
      </c>
      <c r="H8" s="70" t="s">
        <v>78</v>
      </c>
    </row>
    <row r="9" spans="1:10">
      <c r="C9" t="s">
        <v>71</v>
      </c>
      <c r="D9">
        <v>8</v>
      </c>
      <c r="E9" s="71">
        <v>45913</v>
      </c>
      <c r="F9" s="72" t="s">
        <v>8</v>
      </c>
      <c r="G9" s="74" t="s">
        <v>57</v>
      </c>
      <c r="H9" s="70" t="s">
        <v>79</v>
      </c>
    </row>
    <row r="10" spans="1:10" ht="14.25" thickBot="1">
      <c r="D10">
        <v>9</v>
      </c>
      <c r="E10" s="136">
        <v>45913</v>
      </c>
      <c r="F10" s="72" t="s">
        <v>0</v>
      </c>
      <c r="G10" s="73" t="s">
        <v>1</v>
      </c>
      <c r="H10" s="70" t="s">
        <v>83</v>
      </c>
    </row>
    <row r="11" spans="1:10">
      <c r="D11">
        <v>10</v>
      </c>
      <c r="E11" s="61">
        <v>45914</v>
      </c>
      <c r="F11" s="62" t="s">
        <v>8</v>
      </c>
      <c r="G11" s="63" t="s">
        <v>4</v>
      </c>
      <c r="H11" s="123" t="s">
        <v>259</v>
      </c>
    </row>
    <row r="12" spans="1:10">
      <c r="D12">
        <v>11</v>
      </c>
      <c r="E12" s="64">
        <v>45914</v>
      </c>
      <c r="F12" s="65" t="s">
        <v>8</v>
      </c>
      <c r="G12" s="66" t="s">
        <v>6</v>
      </c>
      <c r="H12" s="123" t="s">
        <v>260</v>
      </c>
    </row>
    <row r="13" spans="1:10">
      <c r="D13">
        <v>12</v>
      </c>
      <c r="E13" s="64">
        <v>45914</v>
      </c>
      <c r="F13" s="65" t="s">
        <v>8</v>
      </c>
      <c r="G13" s="128" t="s">
        <v>373</v>
      </c>
      <c r="H13" s="123" t="s">
        <v>372</v>
      </c>
    </row>
    <row r="14" spans="1:10">
      <c r="D14">
        <v>13</v>
      </c>
      <c r="E14" s="64">
        <v>45914</v>
      </c>
      <c r="F14" s="65" t="s">
        <v>8</v>
      </c>
      <c r="G14" s="66" t="s">
        <v>3</v>
      </c>
      <c r="H14" s="123" t="s">
        <v>261</v>
      </c>
    </row>
    <row r="15" spans="1:10">
      <c r="D15">
        <v>14</v>
      </c>
      <c r="E15" s="64">
        <v>45914</v>
      </c>
      <c r="F15" s="65" t="s">
        <v>8</v>
      </c>
      <c r="G15" s="66" t="s">
        <v>7</v>
      </c>
      <c r="H15" s="123" t="s">
        <v>262</v>
      </c>
    </row>
    <row r="16" spans="1:10">
      <c r="D16">
        <v>15</v>
      </c>
      <c r="E16" s="64">
        <v>45914</v>
      </c>
      <c r="F16" s="65" t="s">
        <v>0</v>
      </c>
      <c r="G16" s="124" t="s">
        <v>126</v>
      </c>
      <c r="H16" s="123" t="s">
        <v>250</v>
      </c>
    </row>
    <row r="17" spans="4:8">
      <c r="D17">
        <v>16</v>
      </c>
      <c r="E17" s="64">
        <v>45914</v>
      </c>
      <c r="F17" s="65" t="s">
        <v>0</v>
      </c>
      <c r="G17" s="124" t="s">
        <v>58</v>
      </c>
      <c r="H17" s="123" t="s">
        <v>263</v>
      </c>
    </row>
    <row r="18" spans="4:8">
      <c r="D18">
        <v>17</v>
      </c>
      <c r="E18" s="64">
        <v>45914</v>
      </c>
      <c r="F18" s="65" t="s">
        <v>0</v>
      </c>
      <c r="G18" s="124" t="s">
        <v>59</v>
      </c>
      <c r="H18" s="123" t="s">
        <v>264</v>
      </c>
    </row>
    <row r="19" spans="4:8">
      <c r="D19">
        <v>18</v>
      </c>
      <c r="E19" s="64">
        <v>45914</v>
      </c>
      <c r="F19" s="125" t="s">
        <v>0</v>
      </c>
      <c r="G19" s="126" t="s">
        <v>54</v>
      </c>
      <c r="H19" s="127" t="s">
        <v>80</v>
      </c>
    </row>
    <row r="20" spans="4:8">
      <c r="D20">
        <v>19</v>
      </c>
      <c r="E20" s="57">
        <v>45915</v>
      </c>
      <c r="F20" s="58" t="s">
        <v>8</v>
      </c>
      <c r="G20" s="59" t="s">
        <v>4</v>
      </c>
      <c r="H20" s="56" t="s">
        <v>265</v>
      </c>
    </row>
    <row r="21" spans="4:8">
      <c r="D21">
        <v>20</v>
      </c>
      <c r="E21" s="57">
        <v>45915</v>
      </c>
      <c r="F21" s="58" t="s">
        <v>8</v>
      </c>
      <c r="G21" s="59" t="s">
        <v>6</v>
      </c>
      <c r="H21" s="56" t="s">
        <v>266</v>
      </c>
    </row>
    <row r="22" spans="4:8">
      <c r="D22">
        <v>21</v>
      </c>
      <c r="E22" s="57">
        <v>45915</v>
      </c>
      <c r="F22" s="58" t="s">
        <v>8</v>
      </c>
      <c r="G22" s="59" t="s">
        <v>5</v>
      </c>
      <c r="H22" s="56" t="s">
        <v>267</v>
      </c>
    </row>
    <row r="23" spans="4:8">
      <c r="D23">
        <v>22</v>
      </c>
      <c r="E23" s="57">
        <v>45915</v>
      </c>
      <c r="F23" s="58" t="s">
        <v>8</v>
      </c>
      <c r="G23" s="59" t="s">
        <v>3</v>
      </c>
      <c r="H23" s="56" t="s">
        <v>268</v>
      </c>
    </row>
    <row r="24" spans="4:8">
      <c r="D24">
        <v>23</v>
      </c>
      <c r="E24" s="57">
        <v>45915</v>
      </c>
      <c r="F24" s="58" t="s">
        <v>8</v>
      </c>
      <c r="G24" s="60" t="s">
        <v>7</v>
      </c>
      <c r="H24" s="56" t="s">
        <v>269</v>
      </c>
    </row>
    <row r="25" spans="4:8">
      <c r="D25">
        <v>24</v>
      </c>
      <c r="E25" s="57">
        <v>45915</v>
      </c>
      <c r="F25" s="58" t="s">
        <v>8</v>
      </c>
      <c r="G25" s="59" t="s">
        <v>60</v>
      </c>
      <c r="H25" s="56" t="s">
        <v>81</v>
      </c>
    </row>
    <row r="26" spans="4:8">
      <c r="D26">
        <v>25</v>
      </c>
      <c r="E26" s="57">
        <v>45915</v>
      </c>
      <c r="F26" s="58" t="s">
        <v>8</v>
      </c>
      <c r="G26" s="59" t="s">
        <v>61</v>
      </c>
      <c r="H26" s="56" t="s">
        <v>82</v>
      </c>
    </row>
    <row r="27" spans="4:8">
      <c r="D27">
        <v>26</v>
      </c>
      <c r="E27" s="57">
        <v>45915</v>
      </c>
      <c r="F27" s="58" t="s">
        <v>8</v>
      </c>
      <c r="G27" s="60" t="s">
        <v>62</v>
      </c>
      <c r="H27" s="56" t="s">
        <v>270</v>
      </c>
    </row>
    <row r="28" spans="4:8">
      <c r="D28">
        <v>27</v>
      </c>
      <c r="E28" s="57">
        <v>45915</v>
      </c>
      <c r="F28" s="58" t="s">
        <v>8</v>
      </c>
      <c r="G28" s="60" t="s">
        <v>1</v>
      </c>
      <c r="H28" s="56" t="s">
        <v>83</v>
      </c>
    </row>
    <row r="29" spans="4:8">
      <c r="D29">
        <v>28</v>
      </c>
      <c r="E29" s="57">
        <v>45915</v>
      </c>
      <c r="F29" s="58" t="s">
        <v>0</v>
      </c>
      <c r="G29" s="59" t="s">
        <v>58</v>
      </c>
      <c r="H29" s="56" t="s">
        <v>271</v>
      </c>
    </row>
    <row r="30" spans="4:8">
      <c r="D30">
        <v>29</v>
      </c>
      <c r="E30" s="57">
        <v>45915</v>
      </c>
      <c r="F30" s="58" t="s">
        <v>0</v>
      </c>
      <c r="G30" s="59" t="s">
        <v>59</v>
      </c>
      <c r="H30" s="56" t="s">
        <v>272</v>
      </c>
    </row>
    <row r="31" spans="4:8">
      <c r="D31">
        <v>30</v>
      </c>
      <c r="E31" s="57">
        <v>45915</v>
      </c>
      <c r="F31" s="58" t="s">
        <v>0</v>
      </c>
      <c r="G31" s="59" t="s">
        <v>54</v>
      </c>
      <c r="H31" s="56" t="s">
        <v>273</v>
      </c>
    </row>
    <row r="32" spans="4:8">
      <c r="D32" s="1"/>
      <c r="E32" s="2"/>
      <c r="F32" s="4"/>
      <c r="G32" s="4"/>
    </row>
    <row r="33" spans="4:7">
      <c r="D33" s="2"/>
      <c r="E33" s="2"/>
      <c r="F33" s="4"/>
      <c r="G33" s="4"/>
    </row>
    <row r="34" spans="4:7">
      <c r="D34" s="2"/>
      <c r="E34" s="2"/>
      <c r="F34" s="4"/>
      <c r="G34" s="4"/>
    </row>
    <row r="35" spans="4:7">
      <c r="D35" s="2"/>
      <c r="E35" s="2"/>
      <c r="F35" s="4"/>
      <c r="G35" s="4"/>
    </row>
    <row r="36" spans="4:7">
      <c r="D36" s="2"/>
      <c r="E36" s="2"/>
      <c r="F36" s="2"/>
      <c r="G36" s="2"/>
    </row>
    <row r="37" spans="4:7">
      <c r="D37" s="2"/>
    </row>
    <row r="43" spans="4:7">
      <c r="E43" s="3"/>
      <c r="F43" s="3"/>
      <c r="G43" s="3"/>
    </row>
    <row r="44" spans="4:7">
      <c r="D44" s="3"/>
      <c r="E44" s="1"/>
      <c r="F44" s="1"/>
      <c r="G44" s="1"/>
    </row>
    <row r="45" spans="4:7">
      <c r="D45" s="1"/>
      <c r="E45" s="1"/>
      <c r="F45" s="1"/>
      <c r="G45" s="1"/>
    </row>
    <row r="46" spans="4:7">
      <c r="D46" s="1"/>
    </row>
    <row r="48" spans="4:7">
      <c r="E48" s="1"/>
      <c r="F48" s="1"/>
      <c r="G48" s="1"/>
    </row>
    <row r="49" spans="4:7">
      <c r="D49" s="1"/>
      <c r="E49" s="1"/>
      <c r="F49" s="1"/>
      <c r="G49" s="1"/>
    </row>
    <row r="50" spans="4:7">
      <c r="D50" s="1"/>
      <c r="E50" s="1"/>
      <c r="F50" s="1"/>
      <c r="G50" s="1"/>
    </row>
    <row r="51" spans="4:7">
      <c r="D51" s="1"/>
    </row>
  </sheetData>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要項</vt:lpstr>
      <vt:lpstr>①選手・馬・連絡先</vt:lpstr>
      <vt:lpstr>➁エントリー</vt:lpstr>
      <vt:lpstr>RRC申込書（入力用）</vt:lpstr>
      <vt:lpstr>RRC申込書（手書き用）</vt:lpstr>
      <vt:lpstr>メニュー</vt:lpstr>
      <vt:lpstr>①選手・馬・連絡先!Print_Area</vt:lpstr>
      <vt:lpstr>'➁エントリー'!Print_Area</vt:lpstr>
      <vt:lpstr>'RRC申込書（手書き用）'!Print_Area</vt:lpstr>
      <vt:lpstr>'RRC申込書（入力用）'!Print_Area</vt:lpstr>
      <vt:lpstr>要項!Print_Area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harada</dc:creator>
  <cp:lastModifiedBy>全国乗馬俱楽部振興協会 公益社団法人</cp:lastModifiedBy>
  <cp:lastPrinted>2026-07-26T04:07:41Z</cp:lastPrinted>
  <dcterms:created xsi:type="dcterms:W3CDTF">2021-08-14T03:27:46Z</dcterms:created>
  <dcterms:modified xsi:type="dcterms:W3CDTF">2026-08-04T00:42:42Z</dcterms:modified>
</cp:coreProperties>
</file>