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6ea149bb2b54c1c/ドキュメント/"/>
    </mc:Choice>
  </mc:AlternateContent>
  <xr:revisionPtr revIDLastSave="2" documentId="13_ncr:1_{89C9EA08-3C2E-4198-A2B1-A3CEE21EF8F9}" xr6:coauthVersionLast="47" xr6:coauthVersionMax="47" xr10:uidLastSave="{9F6AF619-B7E1-4748-AA16-5EAD3F4BCEDA}"/>
  <bookViews>
    <workbookView xWindow="-110" yWindow="-110" windowWidth="19420" windowHeight="10300" firstSheet="1" activeTab="3" xr2:uid="{00000000-000D-0000-FFFF-FFFF00000000}"/>
  </bookViews>
  <sheets>
    <sheet name="①選手・馬・連絡先" sheetId="33" r:id="rId1"/>
    <sheet name="②エントリー" sheetId="34" r:id="rId2"/>
    <sheet name="引退競走馬限定障害申込書" sheetId="35" r:id="rId3"/>
    <sheet name="RRC申込書" sheetId="37" r:id="rId4"/>
    <sheet name="Table2" sheetId="38" state="hidden" r:id="rId5"/>
  </sheets>
  <definedNames>
    <definedName name="_xlnm.Print_Area" localSheetId="0">①選手・馬・連絡先!$A$1:$K$46</definedName>
    <definedName name="_xlnm.Print_Area" localSheetId="1">②エントリー!$A$1:$O$58</definedName>
    <definedName name="_xlnm.Print_Area" localSheetId="3">RRC申込書!$A$1:$K$29</definedName>
    <definedName name="_xlnm.Print_Area" localSheetId="2">引退競走馬限定障害申込書!$A$1:$K$29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5" i="34" l="1"/>
  <c r="K44" i="34"/>
  <c r="K43" i="34"/>
  <c r="K42" i="34"/>
  <c r="K41" i="34"/>
  <c r="K40" i="34"/>
  <c r="K39" i="34"/>
  <c r="K38" i="34"/>
  <c r="K37" i="34"/>
  <c r="K36" i="34"/>
  <c r="K35" i="34"/>
  <c r="K34" i="34"/>
  <c r="K33" i="34"/>
  <c r="K32" i="34"/>
  <c r="K31" i="34"/>
  <c r="K30" i="34"/>
  <c r="K29" i="34"/>
  <c r="K28" i="34"/>
  <c r="K27" i="34"/>
  <c r="K26" i="34"/>
  <c r="K25" i="34"/>
  <c r="K24" i="34"/>
  <c r="K23" i="34"/>
  <c r="K22" i="34"/>
  <c r="K21" i="34"/>
  <c r="K20" i="34"/>
  <c r="K19" i="34"/>
  <c r="K18" i="34"/>
  <c r="K17" i="34"/>
  <c r="K16" i="34"/>
  <c r="K15" i="34"/>
  <c r="K14" i="34"/>
  <c r="K13" i="34"/>
  <c r="K12" i="34"/>
  <c r="K11" i="34"/>
  <c r="K10" i="34"/>
  <c r="K9" i="34"/>
  <c r="K8" i="34"/>
  <c r="K7" i="34"/>
  <c r="K6" i="34"/>
  <c r="I40" i="33"/>
  <c r="J7" i="34"/>
  <c r="J8" i="34"/>
  <c r="J9" i="34"/>
  <c r="J10" i="34"/>
  <c r="J11" i="34"/>
  <c r="J12" i="34"/>
  <c r="J13" i="34"/>
  <c r="J14" i="34"/>
  <c r="J15" i="34"/>
  <c r="J16" i="34"/>
  <c r="J17" i="34"/>
  <c r="J18" i="34"/>
  <c r="J19" i="34"/>
  <c r="J20" i="34"/>
  <c r="J21" i="34"/>
  <c r="J22" i="34"/>
  <c r="J23" i="34"/>
  <c r="J24" i="34"/>
  <c r="J25" i="34"/>
  <c r="J26" i="34"/>
  <c r="J27" i="34"/>
  <c r="J28" i="34"/>
  <c r="J29" i="34"/>
  <c r="J30" i="34"/>
  <c r="J31" i="34"/>
  <c r="J32" i="34"/>
  <c r="J33" i="34"/>
  <c r="J34" i="34"/>
  <c r="J35" i="34"/>
  <c r="J36" i="34"/>
  <c r="J37" i="34"/>
  <c r="J38" i="34"/>
  <c r="J39" i="34"/>
  <c r="J40" i="34"/>
  <c r="J41" i="34"/>
  <c r="J42" i="34"/>
  <c r="J43" i="34"/>
  <c r="J44" i="34"/>
  <c r="J45" i="34"/>
  <c r="J6" i="34"/>
  <c r="J46" i="33"/>
  <c r="I46" i="33" s="1"/>
  <c r="O45" i="34"/>
  <c r="I45" i="34"/>
  <c r="G45" i="34"/>
  <c r="E45" i="34"/>
  <c r="B45" i="34"/>
  <c r="O44" i="34"/>
  <c r="I44" i="34"/>
  <c r="G44" i="34"/>
  <c r="E44" i="34"/>
  <c r="B44" i="34"/>
  <c r="O43" i="34"/>
  <c r="I43" i="34"/>
  <c r="G43" i="34"/>
  <c r="E43" i="34"/>
  <c r="B43" i="34"/>
  <c r="O42" i="34"/>
  <c r="I42" i="34"/>
  <c r="G42" i="34"/>
  <c r="E42" i="34"/>
  <c r="B42" i="34"/>
  <c r="O41" i="34"/>
  <c r="I41" i="34"/>
  <c r="G41" i="34"/>
  <c r="E41" i="34"/>
  <c r="B41" i="34"/>
  <c r="O40" i="34"/>
  <c r="I40" i="34"/>
  <c r="G40" i="34"/>
  <c r="E40" i="34"/>
  <c r="B40" i="34"/>
  <c r="O39" i="34"/>
  <c r="I39" i="34"/>
  <c r="G39" i="34"/>
  <c r="E39" i="34"/>
  <c r="B39" i="34"/>
  <c r="O38" i="34"/>
  <c r="I38" i="34"/>
  <c r="G38" i="34"/>
  <c r="E38" i="34"/>
  <c r="B38" i="34"/>
  <c r="O37" i="34"/>
  <c r="I37" i="34"/>
  <c r="G37" i="34"/>
  <c r="E37" i="34"/>
  <c r="B37" i="34"/>
  <c r="O36" i="34"/>
  <c r="I36" i="34"/>
  <c r="G36" i="34"/>
  <c r="E36" i="34"/>
  <c r="B36" i="34"/>
  <c r="O35" i="34"/>
  <c r="I35" i="34"/>
  <c r="G35" i="34"/>
  <c r="E35" i="34"/>
  <c r="B35" i="34"/>
  <c r="O34" i="34"/>
  <c r="I34" i="34"/>
  <c r="G34" i="34"/>
  <c r="E34" i="34"/>
  <c r="B34" i="34"/>
  <c r="O33" i="34"/>
  <c r="I33" i="34"/>
  <c r="G33" i="34"/>
  <c r="E33" i="34"/>
  <c r="B33" i="34"/>
  <c r="O32" i="34"/>
  <c r="I32" i="34"/>
  <c r="G32" i="34"/>
  <c r="E32" i="34"/>
  <c r="B32" i="34"/>
  <c r="O31" i="34"/>
  <c r="I31" i="34"/>
  <c r="G31" i="34"/>
  <c r="E31" i="34"/>
  <c r="B31" i="34"/>
  <c r="O30" i="34"/>
  <c r="I30" i="34"/>
  <c r="G30" i="34"/>
  <c r="E30" i="34"/>
  <c r="B30" i="34"/>
  <c r="O29" i="34"/>
  <c r="I29" i="34"/>
  <c r="G29" i="34"/>
  <c r="E29" i="34"/>
  <c r="B29" i="34"/>
  <c r="O28" i="34"/>
  <c r="I28" i="34"/>
  <c r="G28" i="34"/>
  <c r="E28" i="34"/>
  <c r="B28" i="34"/>
  <c r="O27" i="34"/>
  <c r="I27" i="34"/>
  <c r="G27" i="34"/>
  <c r="E27" i="34"/>
  <c r="B27" i="34"/>
  <c r="O26" i="34"/>
  <c r="I26" i="34"/>
  <c r="G26" i="34"/>
  <c r="E26" i="34"/>
  <c r="B26" i="34"/>
  <c r="O25" i="34"/>
  <c r="I25" i="34"/>
  <c r="G25" i="34"/>
  <c r="E25" i="34"/>
  <c r="B25" i="34"/>
  <c r="O24" i="34"/>
  <c r="I24" i="34"/>
  <c r="G24" i="34"/>
  <c r="E24" i="34"/>
  <c r="B24" i="34"/>
  <c r="O23" i="34"/>
  <c r="I23" i="34"/>
  <c r="G23" i="34"/>
  <c r="E23" i="34"/>
  <c r="B23" i="34"/>
  <c r="O22" i="34"/>
  <c r="I22" i="34"/>
  <c r="G22" i="34"/>
  <c r="E22" i="34"/>
  <c r="B22" i="34"/>
  <c r="O21" i="34"/>
  <c r="I21" i="34"/>
  <c r="G21" i="34"/>
  <c r="E21" i="34"/>
  <c r="B21" i="34"/>
  <c r="O20" i="34"/>
  <c r="I20" i="34"/>
  <c r="G20" i="34"/>
  <c r="E20" i="34"/>
  <c r="B20" i="34"/>
  <c r="O19" i="34"/>
  <c r="I19" i="34"/>
  <c r="G19" i="34"/>
  <c r="E19" i="34"/>
  <c r="B19" i="34"/>
  <c r="O18" i="34"/>
  <c r="I18" i="34"/>
  <c r="G18" i="34"/>
  <c r="E18" i="34"/>
  <c r="B18" i="34"/>
  <c r="O17" i="34"/>
  <c r="I17" i="34"/>
  <c r="G17" i="34"/>
  <c r="E17" i="34"/>
  <c r="B17" i="34"/>
  <c r="O16" i="34"/>
  <c r="I16" i="34"/>
  <c r="G16" i="34"/>
  <c r="E16" i="34"/>
  <c r="B16" i="34"/>
  <c r="O15" i="34"/>
  <c r="I15" i="34"/>
  <c r="G15" i="34"/>
  <c r="E15" i="34"/>
  <c r="B15" i="34"/>
  <c r="O14" i="34"/>
  <c r="I14" i="34"/>
  <c r="G14" i="34"/>
  <c r="E14" i="34"/>
  <c r="B14" i="34"/>
  <c r="O13" i="34"/>
  <c r="I13" i="34"/>
  <c r="G13" i="34"/>
  <c r="E13" i="34"/>
  <c r="B13" i="34"/>
  <c r="O12" i="34"/>
  <c r="I12" i="34"/>
  <c r="G12" i="34"/>
  <c r="E12" i="34"/>
  <c r="B12" i="34"/>
  <c r="O11" i="34"/>
  <c r="I11" i="34"/>
  <c r="G11" i="34"/>
  <c r="E11" i="34"/>
  <c r="B11" i="34"/>
  <c r="O10" i="34"/>
  <c r="I10" i="34"/>
  <c r="G10" i="34"/>
  <c r="E10" i="34"/>
  <c r="B10" i="34"/>
  <c r="O9" i="34"/>
  <c r="I9" i="34"/>
  <c r="G9" i="34"/>
  <c r="E9" i="34"/>
  <c r="B9" i="34"/>
  <c r="O8" i="34"/>
  <c r="I8" i="34"/>
  <c r="G8" i="34"/>
  <c r="E8" i="34"/>
  <c r="B8" i="34"/>
  <c r="O7" i="34"/>
  <c r="I7" i="34"/>
  <c r="G7" i="34"/>
  <c r="E7" i="34"/>
  <c r="B7" i="34"/>
  <c r="O6" i="34"/>
  <c r="I42" i="33"/>
  <c r="J42" i="33" s="1"/>
  <c r="K46" i="34" l="1"/>
  <c r="B6" i="34"/>
  <c r="I41" i="33"/>
  <c r="J41" i="33" s="1"/>
  <c r="I39" i="33"/>
  <c r="J39" i="33" s="1"/>
  <c r="J40" i="33"/>
  <c r="E6" i="34"/>
  <c r="I44" i="33"/>
  <c r="J44" i="33" s="1"/>
  <c r="I43" i="33"/>
  <c r="J43" i="33" s="1"/>
  <c r="A36" i="34"/>
  <c r="A37" i="34" s="1"/>
  <c r="A38" i="34" s="1"/>
  <c r="A39" i="34" s="1"/>
  <c r="A40" i="34" s="1"/>
  <c r="A41" i="34" s="1"/>
  <c r="A42" i="34" s="1"/>
  <c r="A43" i="34" s="1"/>
  <c r="A44" i="34" s="1"/>
  <c r="A45" i="34" s="1"/>
  <c r="I6" i="34"/>
  <c r="G6" i="34"/>
  <c r="H3" i="34"/>
  <c r="I38" i="33"/>
  <c r="J38" i="33" s="1"/>
  <c r="I37" i="33"/>
  <c r="J37" i="33" s="1"/>
  <c r="I45" i="33" l="1"/>
  <c r="J45" i="33" s="1"/>
  <c r="J47" i="33" s="1"/>
  <c r="O46" i="34"/>
</calcChain>
</file>

<file path=xl/sharedStrings.xml><?xml version="1.0" encoding="utf-8"?>
<sst xmlns="http://schemas.openxmlformats.org/spreadsheetml/2006/main" count="371" uniqueCount="207">
  <si>
    <t>番</t>
    <rPh sb="0" eb="1">
      <t>バン</t>
    </rPh>
    <phoneticPr fontId="6"/>
  </si>
  <si>
    <t>登録番号</t>
    <rPh sb="0" eb="2">
      <t>トウロク</t>
    </rPh>
    <rPh sb="2" eb="4">
      <t>バンゴウ</t>
    </rPh>
    <phoneticPr fontId="6"/>
  </si>
  <si>
    <t>年齢</t>
    <rPh sb="0" eb="2">
      <t>ネンレイ</t>
    </rPh>
    <phoneticPr fontId="6"/>
  </si>
  <si>
    <t>性別</t>
    <rPh sb="0" eb="1">
      <t>セイ</t>
    </rPh>
    <rPh sb="1" eb="2">
      <t>ベツ</t>
    </rPh>
    <phoneticPr fontId="6"/>
  </si>
  <si>
    <t>毛色</t>
    <rPh sb="0" eb="2">
      <t>ケイロ</t>
    </rPh>
    <phoneticPr fontId="6"/>
  </si>
  <si>
    <t>品種</t>
    <rPh sb="0" eb="2">
      <t>ヒンシュ</t>
    </rPh>
    <phoneticPr fontId="6"/>
  </si>
  <si>
    <t>産地</t>
    <rPh sb="0" eb="2">
      <t>サンチ</t>
    </rPh>
    <phoneticPr fontId="6"/>
  </si>
  <si>
    <t>②</t>
    <phoneticPr fontId="6"/>
  </si>
  <si>
    <t>馬　　名</t>
    <rPh sb="0" eb="1">
      <t>ウマ</t>
    </rPh>
    <rPh sb="3" eb="4">
      <t>メイ</t>
    </rPh>
    <phoneticPr fontId="6"/>
  </si>
  <si>
    <t>選手名</t>
    <rPh sb="0" eb="3">
      <t>センシュメイ</t>
    </rPh>
    <phoneticPr fontId="6"/>
  </si>
  <si>
    <t>電話</t>
    <rPh sb="0" eb="2">
      <t>デンワ</t>
    </rPh>
    <phoneticPr fontId="6"/>
  </si>
  <si>
    <t>合　　計</t>
    <rPh sb="0" eb="1">
      <t>ゴウ</t>
    </rPh>
    <rPh sb="3" eb="4">
      <t>ケイ</t>
    </rPh>
    <phoneticPr fontId="6"/>
  </si>
  <si>
    <t>区分</t>
    <rPh sb="0" eb="2">
      <t>クブン</t>
    </rPh>
    <phoneticPr fontId="6"/>
  </si>
  <si>
    <t>団体名</t>
    <rPh sb="0" eb="3">
      <t>ダンタイメイ</t>
    </rPh>
    <phoneticPr fontId="6"/>
  </si>
  <si>
    <t>氏名</t>
    <rPh sb="0" eb="2">
      <t>シメイ</t>
    </rPh>
    <phoneticPr fontId="6"/>
  </si>
  <si>
    <t>所有者</t>
    <rPh sb="0" eb="3">
      <t>ショユウシャ</t>
    </rPh>
    <phoneticPr fontId="6"/>
  </si>
  <si>
    <t>住所</t>
    <rPh sb="0" eb="2">
      <t>ジュウショ</t>
    </rPh>
    <phoneticPr fontId="6"/>
  </si>
  <si>
    <t>【申込責任者】</t>
    <rPh sb="1" eb="2">
      <t>モウ</t>
    </rPh>
    <rPh sb="2" eb="3">
      <t>コ</t>
    </rPh>
    <rPh sb="3" eb="6">
      <t>セキニンシャ</t>
    </rPh>
    <phoneticPr fontId="6"/>
  </si>
  <si>
    <t>項目</t>
    <rPh sb="0" eb="2">
      <t>コウモク</t>
    </rPh>
    <phoneticPr fontId="6"/>
  </si>
  <si>
    <t>参加選手</t>
    <rPh sb="0" eb="2">
      <t>サンカ</t>
    </rPh>
    <rPh sb="2" eb="4">
      <t>センシュ</t>
    </rPh>
    <phoneticPr fontId="6"/>
  </si>
  <si>
    <t>クロス障害</t>
    <rPh sb="3" eb="5">
      <t>ショウガイ</t>
    </rPh>
    <phoneticPr fontId="6"/>
  </si>
  <si>
    <t>グランプリ馬場馬術競技</t>
    <rPh sb="5" eb="7">
      <t>ババ</t>
    </rPh>
    <rPh sb="7" eb="9">
      <t>バジュツ</t>
    </rPh>
    <rPh sb="9" eb="11">
      <t>キョウギ</t>
    </rPh>
    <phoneticPr fontId="6"/>
  </si>
  <si>
    <t>インターメディエイトⅠ馬場馬術競技</t>
    <rPh sb="11" eb="13">
      <t>ババ</t>
    </rPh>
    <rPh sb="13" eb="15">
      <t>バジュツ</t>
    </rPh>
    <rPh sb="15" eb="17">
      <t>キョウギ</t>
    </rPh>
    <phoneticPr fontId="6"/>
  </si>
  <si>
    <t>ヤングライダー馬場馬術競技</t>
    <rPh sb="7" eb="9">
      <t>ババ</t>
    </rPh>
    <rPh sb="9" eb="11">
      <t>バジュツ</t>
    </rPh>
    <rPh sb="11" eb="13">
      <t>キョウギ</t>
    </rPh>
    <phoneticPr fontId="6"/>
  </si>
  <si>
    <t>ジュニアライダー馬場馬術競技</t>
    <rPh sb="8" eb="10">
      <t>ババ</t>
    </rPh>
    <rPh sb="10" eb="12">
      <t>バジュツ</t>
    </rPh>
    <rPh sb="12" eb="14">
      <t>キョウギ</t>
    </rPh>
    <phoneticPr fontId="6"/>
  </si>
  <si>
    <t>①</t>
    <phoneticPr fontId="6"/>
  </si>
  <si>
    <t>③</t>
    <phoneticPr fontId="6"/>
  </si>
  <si>
    <t>中障害飛越競技Ｃ</t>
    <phoneticPr fontId="6"/>
  </si>
  <si>
    <t>中障害飛越競技Ｂ</t>
    <phoneticPr fontId="6"/>
  </si>
  <si>
    <t>馬名</t>
    <rPh sb="0" eb="2">
      <t>バメイ</t>
    </rPh>
    <phoneticPr fontId="6"/>
  </si>
  <si>
    <t>備考</t>
    <rPh sb="0" eb="2">
      <t>ビコウ</t>
    </rPh>
    <phoneticPr fontId="6"/>
  </si>
  <si>
    <t>エントリー料</t>
    <rPh sb="5" eb="6">
      <t>リョウ</t>
    </rPh>
    <phoneticPr fontId="6"/>
  </si>
  <si>
    <t>合計</t>
    <rPh sb="0" eb="2">
      <t>ゴウケイ</t>
    </rPh>
    <phoneticPr fontId="6"/>
  </si>
  <si>
    <t>中障害飛越競技Ｄ</t>
    <phoneticPr fontId="6"/>
  </si>
  <si>
    <t>選択自由演技馬場馬術競技</t>
    <rPh sb="0" eb="2">
      <t>センタク</t>
    </rPh>
    <rPh sb="2" eb="4">
      <t>ジユウ</t>
    </rPh>
    <rPh sb="4" eb="6">
      <t>エンギ</t>
    </rPh>
    <rPh sb="6" eb="8">
      <t>ババ</t>
    </rPh>
    <rPh sb="8" eb="10">
      <t>バジュツ</t>
    </rPh>
    <rPh sb="10" eb="12">
      <t>キョウギ</t>
    </rPh>
    <phoneticPr fontId="6"/>
  </si>
  <si>
    <t>月日</t>
    <rPh sb="0" eb="2">
      <t>ガッピ</t>
    </rPh>
    <phoneticPr fontId="6"/>
  </si>
  <si>
    <t>選手名</t>
    <rPh sb="0" eb="2">
      <t>センシュ</t>
    </rPh>
    <rPh sb="2" eb="3">
      <t>メイ</t>
    </rPh>
    <phoneticPr fontId="6"/>
  </si>
  <si>
    <t>フリガナ</t>
    <phoneticPr fontId="6"/>
  </si>
  <si>
    <t>〒</t>
    <phoneticPr fontId="6"/>
  </si>
  <si>
    <t>FAX</t>
    <phoneticPr fontId="6"/>
  </si>
  <si>
    <t>Email</t>
    <phoneticPr fontId="6"/>
  </si>
  <si>
    <t>数</t>
    <rPh sb="0" eb="1">
      <t>スウ</t>
    </rPh>
    <phoneticPr fontId="6"/>
  </si>
  <si>
    <t>金額</t>
    <rPh sb="0" eb="2">
      <t>キンガク</t>
    </rPh>
    <phoneticPr fontId="6"/>
  </si>
  <si>
    <t>RRC障害馬術競技</t>
    <rPh sb="3" eb="5">
      <t>ショウガイ</t>
    </rPh>
    <rPh sb="5" eb="7">
      <t>バジュツ</t>
    </rPh>
    <rPh sb="7" eb="9">
      <t>キョウギ</t>
    </rPh>
    <phoneticPr fontId="6"/>
  </si>
  <si>
    <t>選択馬場馬術競技</t>
  </si>
  <si>
    <t>小障害飛越競技70㎝以下</t>
    <rPh sb="10" eb="12">
      <t>イカ</t>
    </rPh>
    <phoneticPr fontId="6"/>
  </si>
  <si>
    <t>小障害飛越競技80㎝以下</t>
    <rPh sb="10" eb="12">
      <t>イカ</t>
    </rPh>
    <phoneticPr fontId="6"/>
  </si>
  <si>
    <t>小障害飛越競技90㎝以下</t>
    <rPh sb="10" eb="12">
      <t>イカ</t>
    </rPh>
    <phoneticPr fontId="6"/>
  </si>
  <si>
    <t>トップスコア競技</t>
    <rPh sb="6" eb="8">
      <t>キョウギ</t>
    </rPh>
    <phoneticPr fontId="6"/>
  </si>
  <si>
    <t>携帯</t>
    <rPh sb="0" eb="2">
      <t>ケイタイ</t>
    </rPh>
    <phoneticPr fontId="6"/>
  </si>
  <si>
    <t>登録料</t>
    <rPh sb="0" eb="2">
      <t>トウロク</t>
    </rPh>
    <rPh sb="2" eb="3">
      <t>リョウ</t>
    </rPh>
    <phoneticPr fontId="6"/>
  </si>
  <si>
    <t>公認競技</t>
    <rPh sb="0" eb="2">
      <t>コウニン</t>
    </rPh>
    <rPh sb="2" eb="4">
      <t>キョウギ</t>
    </rPh>
    <phoneticPr fontId="6"/>
  </si>
  <si>
    <t>一般競技</t>
    <rPh sb="0" eb="2">
      <t>イッパン</t>
    </rPh>
    <rPh sb="2" eb="4">
      <t>キョウギ</t>
    </rPh>
    <phoneticPr fontId="6"/>
  </si>
  <si>
    <t>一般（ジムカーナ・クロス）</t>
    <phoneticPr fontId="6"/>
  </si>
  <si>
    <t>岡山　一郎</t>
    <rPh sb="0" eb="2">
      <t>オカヤマ</t>
    </rPh>
    <rPh sb="3" eb="5">
      <t>イチロウ</t>
    </rPh>
    <phoneticPr fontId="6"/>
  </si>
  <si>
    <t>・一般競技（ジムカーナ、クロス）：5,000円</t>
    <rPh sb="1" eb="5">
      <t>イッパンキョウギ</t>
    </rPh>
    <rPh sb="22" eb="23">
      <t>エン</t>
    </rPh>
    <phoneticPr fontId="6"/>
  </si>
  <si>
    <t>セン</t>
    <phoneticPr fontId="6"/>
  </si>
  <si>
    <t>男子</t>
    <rPh sb="0" eb="2">
      <t>ダンシ</t>
    </rPh>
    <phoneticPr fontId="6"/>
  </si>
  <si>
    <t>鹿毛</t>
    <rPh sb="0" eb="2">
      <t>カゲ</t>
    </rPh>
    <phoneticPr fontId="6"/>
  </si>
  <si>
    <t>牝</t>
    <rPh sb="0" eb="1">
      <t>ヒン</t>
    </rPh>
    <phoneticPr fontId="6"/>
  </si>
  <si>
    <t>女子</t>
    <rPh sb="0" eb="2">
      <t>ジョシ</t>
    </rPh>
    <phoneticPr fontId="6"/>
  </si>
  <si>
    <t>栗毛</t>
    <rPh sb="0" eb="2">
      <t>クリゲ</t>
    </rPh>
    <phoneticPr fontId="6"/>
  </si>
  <si>
    <t>牡</t>
    <rPh sb="0" eb="1">
      <t>オス</t>
    </rPh>
    <phoneticPr fontId="6"/>
  </si>
  <si>
    <t>黒鹿毛</t>
    <rPh sb="0" eb="3">
      <t>クロカゲ</t>
    </rPh>
    <phoneticPr fontId="6"/>
  </si>
  <si>
    <t>青鹿毛</t>
    <rPh sb="0" eb="1">
      <t>アオ</t>
    </rPh>
    <rPh sb="1" eb="3">
      <t>カゲ</t>
    </rPh>
    <phoneticPr fontId="6"/>
  </si>
  <si>
    <t>青毛</t>
    <rPh sb="0" eb="2">
      <t>アオゲ</t>
    </rPh>
    <phoneticPr fontId="6"/>
  </si>
  <si>
    <r>
      <t xml:space="preserve">種目名
</t>
    </r>
    <r>
      <rPr>
        <sz val="6"/>
        <color theme="1"/>
        <rFont val="Meiryo UI"/>
        <family val="3"/>
        <charset val="128"/>
      </rPr>
      <t>(＊注）</t>
    </r>
    <rPh sb="0" eb="2">
      <t>シュモク</t>
    </rPh>
    <rPh sb="2" eb="3">
      <t>メイ</t>
    </rPh>
    <rPh sb="6" eb="7">
      <t>チュウ</t>
    </rPh>
    <phoneticPr fontId="6"/>
  </si>
  <si>
    <t>競技
番号</t>
    <rPh sb="0" eb="2">
      <t>キョウギ</t>
    </rPh>
    <rPh sb="3" eb="5">
      <t>バンゴウ</t>
    </rPh>
    <phoneticPr fontId="6"/>
  </si>
  <si>
    <t>登録
番号</t>
    <rPh sb="0" eb="2">
      <t>トウロク</t>
    </rPh>
    <rPh sb="3" eb="5">
      <t>バンゴウ</t>
    </rPh>
    <phoneticPr fontId="6"/>
  </si>
  <si>
    <t>馬場馬術５A</t>
  </si>
  <si>
    <t>馬場馬術４A</t>
  </si>
  <si>
    <t xml:space="preserve">馬場馬術３A </t>
  </si>
  <si>
    <t>馬場馬術２Ｂ</t>
  </si>
  <si>
    <t>馬場馬術２Ｃ</t>
  </si>
  <si>
    <t>馬場馬術５B</t>
    <phoneticPr fontId="6"/>
  </si>
  <si>
    <t>馬場馬術４B</t>
    <phoneticPr fontId="6"/>
  </si>
  <si>
    <t>馬場馬術３B</t>
    <phoneticPr fontId="6"/>
  </si>
  <si>
    <t>小障害飛越競技100㎝以下</t>
    <rPh sb="11" eb="13">
      <t>イカ</t>
    </rPh>
    <phoneticPr fontId="6"/>
  </si>
  <si>
    <t>馬場馬術２Ｂ</t>
    <phoneticPr fontId="6"/>
  </si>
  <si>
    <t>小障害飛越競技100㎝以下</t>
    <phoneticPr fontId="6"/>
  </si>
  <si>
    <t>パラ馬術競技</t>
    <rPh sb="2" eb="4">
      <t>バジュツ</t>
    </rPh>
    <rPh sb="4" eb="6">
      <t>キョウギ</t>
    </rPh>
    <phoneticPr fontId="6"/>
  </si>
  <si>
    <t>参加大会名</t>
    <rPh sb="0" eb="2">
      <t>サンカ</t>
    </rPh>
    <rPh sb="2" eb="4">
      <t>タイカイ</t>
    </rPh>
    <rPh sb="4" eb="5">
      <t>メイ</t>
    </rPh>
    <phoneticPr fontId="28"/>
  </si>
  <si>
    <t>記入日</t>
    <rPh sb="0" eb="2">
      <t>キニュウ</t>
    </rPh>
    <rPh sb="2" eb="3">
      <t>ビ</t>
    </rPh>
    <phoneticPr fontId="28"/>
  </si>
  <si>
    <t>団　体　名</t>
    <rPh sb="0" eb="1">
      <t>ダン</t>
    </rPh>
    <rPh sb="2" eb="3">
      <t>カラダ</t>
    </rPh>
    <rPh sb="4" eb="5">
      <t>メイ</t>
    </rPh>
    <phoneticPr fontId="28"/>
  </si>
  <si>
    <t>代表者名</t>
    <rPh sb="0" eb="3">
      <t>ダイヒョウシャ</t>
    </rPh>
    <rPh sb="3" eb="4">
      <t>メイ</t>
    </rPh>
    <phoneticPr fontId="28"/>
  </si>
  <si>
    <t>№</t>
    <phoneticPr fontId="28"/>
  </si>
  <si>
    <t>選手名</t>
    <rPh sb="0" eb="3">
      <t>センシュメイ</t>
    </rPh>
    <phoneticPr fontId="28"/>
  </si>
  <si>
    <r>
      <t xml:space="preserve">種目
</t>
    </r>
    <r>
      <rPr>
        <sz val="7"/>
        <color theme="1"/>
        <rFont val="ＭＳ Ｐゴシック"/>
        <family val="3"/>
        <charset val="128"/>
        <scheme val="minor"/>
      </rPr>
      <t>（出場種目に○）</t>
    </r>
  </si>
  <si>
    <t>馬匹名</t>
    <rPh sb="0" eb="1">
      <t>ウマ</t>
    </rPh>
    <rPh sb="1" eb="2">
      <t>ヒキ</t>
    </rPh>
    <rPh sb="2" eb="3">
      <t>メイ</t>
    </rPh>
    <phoneticPr fontId="28"/>
  </si>
  <si>
    <t>産地
（都道府県）</t>
    <rPh sb="0" eb="2">
      <t>サンチ</t>
    </rPh>
    <rPh sb="4" eb="8">
      <t>トドウフケン</t>
    </rPh>
    <phoneticPr fontId="28"/>
  </si>
  <si>
    <t>年齢</t>
    <rPh sb="0" eb="2">
      <t>ネンレイ</t>
    </rPh>
    <phoneticPr fontId="28"/>
  </si>
  <si>
    <t>性別</t>
    <phoneticPr fontId="28"/>
  </si>
  <si>
    <t>毛色</t>
    <rPh sb="0" eb="2">
      <t>ケイロ</t>
    </rPh>
    <phoneticPr fontId="28"/>
  </si>
  <si>
    <t>血統</t>
    <rPh sb="0" eb="2">
      <t>ケットウ</t>
    </rPh>
    <phoneticPr fontId="28"/>
  </si>
  <si>
    <t>競走馬時代名</t>
    <rPh sb="0" eb="3">
      <t>キョウソウバ</t>
    </rPh>
    <rPh sb="3" eb="5">
      <t>ジダイ</t>
    </rPh>
    <rPh sb="5" eb="6">
      <t>メイ</t>
    </rPh>
    <phoneticPr fontId="28"/>
  </si>
  <si>
    <t>馬匹所有者名</t>
    <rPh sb="0" eb="1">
      <t>バ</t>
    </rPh>
    <rPh sb="1" eb="2">
      <t>ヒキ</t>
    </rPh>
    <rPh sb="2" eb="5">
      <t>ショユウシャ</t>
    </rPh>
    <rPh sb="5" eb="6">
      <t>メイ</t>
    </rPh>
    <phoneticPr fontId="28"/>
  </si>
  <si>
    <t>障害
L1馬場
新馬馬場
総合</t>
    <rPh sb="0" eb="2">
      <t>ショウガイ</t>
    </rPh>
    <rPh sb="5" eb="7">
      <t>ババ</t>
    </rPh>
    <rPh sb="8" eb="10">
      <t>シンバ</t>
    </rPh>
    <rPh sb="10" eb="12">
      <t>ババ</t>
    </rPh>
    <rPh sb="13" eb="15">
      <t>ソウゴウ</t>
    </rPh>
    <phoneticPr fontId="28"/>
  </si>
  <si>
    <t>父</t>
    <rPh sb="0" eb="1">
      <t>チチ</t>
    </rPh>
    <phoneticPr fontId="28"/>
  </si>
  <si>
    <t>生年月日
　（西暦）　　　　　年　　　月　　　日</t>
    <phoneticPr fontId="28"/>
  </si>
  <si>
    <t>JEF№（JEF登録馬のみ）</t>
    <phoneticPr fontId="28"/>
  </si>
  <si>
    <t>生年月日（西暦）</t>
    <phoneticPr fontId="28"/>
  </si>
  <si>
    <t>母</t>
    <rPh sb="0" eb="1">
      <t>ハハ</t>
    </rPh>
    <phoneticPr fontId="28"/>
  </si>
  <si>
    <t>マイクロチップ№</t>
    <phoneticPr fontId="28"/>
  </si>
  <si>
    <t>資格</t>
    <rPh sb="0" eb="2">
      <t>シカク</t>
    </rPh>
    <phoneticPr fontId="28"/>
  </si>
  <si>
    <t>※上記申込用紙は正確にご記入ください。なお、記載に不備等があった場合は、出場できない場合がありますので十分ご注意ください。</t>
    <rPh sb="1" eb="3">
      <t>ジョウキ</t>
    </rPh>
    <rPh sb="3" eb="5">
      <t>モウシコミ</t>
    </rPh>
    <rPh sb="5" eb="7">
      <t>ヨウシ</t>
    </rPh>
    <rPh sb="8" eb="10">
      <t>セイカク</t>
    </rPh>
    <rPh sb="12" eb="14">
      <t>キニュウ</t>
    </rPh>
    <rPh sb="22" eb="24">
      <t>キサイ</t>
    </rPh>
    <rPh sb="25" eb="27">
      <t>フビ</t>
    </rPh>
    <rPh sb="27" eb="28">
      <t>トウ</t>
    </rPh>
    <rPh sb="32" eb="34">
      <t>バアイ</t>
    </rPh>
    <rPh sb="36" eb="38">
      <t>シュツジョウ</t>
    </rPh>
    <rPh sb="42" eb="44">
      <t>バアイ</t>
    </rPh>
    <rPh sb="51" eb="53">
      <t>ジュウブン</t>
    </rPh>
    <rPh sb="54" eb="56">
      <t>チュウイ</t>
    </rPh>
    <phoneticPr fontId="28"/>
  </si>
  <si>
    <t>　　　　　　　　　　（公社）全国乗馬倶楽部振興協会</t>
    <rPh sb="11" eb="13">
      <t>コウシャ</t>
    </rPh>
    <rPh sb="14" eb="25">
      <t>ゼ</t>
    </rPh>
    <phoneticPr fontId="28"/>
  </si>
  <si>
    <t>この色の欄はプルダウンメニューから選択してください</t>
    <rPh sb="2" eb="3">
      <t>イロ</t>
    </rPh>
    <rPh sb="4" eb="5">
      <t>ラン</t>
    </rPh>
    <rPh sb="17" eb="19">
      <t>センタク</t>
    </rPh>
    <phoneticPr fontId="6"/>
  </si>
  <si>
    <t>*エントリーシートより前にこちらを記入ください。</t>
    <rPh sb="11" eb="12">
      <t>マエ</t>
    </rPh>
    <rPh sb="17" eb="19">
      <t>キニュウ</t>
    </rPh>
    <phoneticPr fontId="6"/>
  </si>
  <si>
    <t>【エントリー料】</t>
    <rPh sb="6" eb="7">
      <t>リョウ</t>
    </rPh>
    <phoneticPr fontId="6"/>
  </si>
  <si>
    <t>一般（フレンドシップ）</t>
    <phoneticPr fontId="6"/>
  </si>
  <si>
    <t>例　5/19</t>
    <rPh sb="0" eb="1">
      <t>レイ</t>
    </rPh>
    <phoneticPr fontId="6"/>
  </si>
  <si>
    <t>公認・一般ほか</t>
    <rPh sb="0" eb="2">
      <t>コウニン</t>
    </rPh>
    <rPh sb="3" eb="5">
      <t>イッパン</t>
    </rPh>
    <phoneticPr fontId="6"/>
  </si>
  <si>
    <t xml:space="preserve">４A </t>
    <phoneticPr fontId="6"/>
  </si>
  <si>
    <t>セレクト</t>
    <phoneticPr fontId="6"/>
  </si>
  <si>
    <t>※指導者による先乗り等順位の対象にしないオープン参加を希望する場合は、備考欄に『OP』と記入すること</t>
    <rPh sb="1" eb="4">
      <t>シドウシャ</t>
    </rPh>
    <rPh sb="7" eb="9">
      <t>サキノ</t>
    </rPh>
    <rPh sb="10" eb="11">
      <t>トウ</t>
    </rPh>
    <rPh sb="11" eb="13">
      <t>ジュンイ</t>
    </rPh>
    <rPh sb="14" eb="16">
      <t>タイショウ</t>
    </rPh>
    <rPh sb="24" eb="26">
      <t>サンカ</t>
    </rPh>
    <rPh sb="27" eb="29">
      <t>キボウ</t>
    </rPh>
    <rPh sb="31" eb="33">
      <t>バアイ</t>
    </rPh>
    <rPh sb="35" eb="38">
      <t>ビコウラン</t>
    </rPh>
    <rPh sb="44" eb="46">
      <t>キニュウ</t>
    </rPh>
    <phoneticPr fontId="6"/>
  </si>
  <si>
    <t>（エントリー料）</t>
    <rPh sb="6" eb="7">
      <t>リョウ</t>
    </rPh>
    <phoneticPr fontId="6"/>
  </si>
  <si>
    <t>芦毛</t>
    <rPh sb="0" eb="2">
      <t>アシゲ</t>
    </rPh>
    <phoneticPr fontId="6"/>
  </si>
  <si>
    <t>栃栗毛</t>
    <rPh sb="0" eb="1">
      <t>トチ</t>
    </rPh>
    <rPh sb="1" eb="3">
      <t>クリゲ</t>
    </rPh>
    <phoneticPr fontId="6"/>
  </si>
  <si>
    <t>粕毛</t>
    <rPh sb="0" eb="2">
      <t>カスゲ</t>
    </rPh>
    <phoneticPr fontId="6"/>
  </si>
  <si>
    <t>ブチ</t>
    <phoneticPr fontId="6"/>
  </si>
  <si>
    <t>ｸﾛｽ</t>
  </si>
  <si>
    <t>小70</t>
  </si>
  <si>
    <t>小80</t>
  </si>
  <si>
    <t>小90</t>
  </si>
  <si>
    <t>小100</t>
  </si>
  <si>
    <t>GP</t>
  </si>
  <si>
    <t>JrR</t>
  </si>
  <si>
    <t>Int</t>
  </si>
  <si>
    <t>5A</t>
  </si>
  <si>
    <t>St</t>
  </si>
  <si>
    <t>4A</t>
  </si>
  <si>
    <t>3A</t>
  </si>
  <si>
    <t>YngR</t>
  </si>
  <si>
    <t>2B</t>
  </si>
  <si>
    <t>2C</t>
  </si>
  <si>
    <t>技能認定審査料</t>
    <rPh sb="0" eb="2">
      <t>ギノウ</t>
    </rPh>
    <rPh sb="2" eb="4">
      <t>ニンテイ</t>
    </rPh>
    <rPh sb="4" eb="6">
      <t>シンサ</t>
    </rPh>
    <rPh sb="6" eb="7">
      <t>リョウ</t>
    </rPh>
    <phoneticPr fontId="6"/>
  </si>
  <si>
    <t>技能認定
審査料</t>
    <rPh sb="0" eb="2">
      <t>ギノウ</t>
    </rPh>
    <rPh sb="2" eb="4">
      <t>ニンテイ</t>
    </rPh>
    <rPh sb="5" eb="7">
      <t>シンサ</t>
    </rPh>
    <rPh sb="7" eb="8">
      <t>リョウ</t>
    </rPh>
    <phoneticPr fontId="6"/>
  </si>
  <si>
    <t>対象</t>
    <rPh sb="0" eb="2">
      <t>タイショウ</t>
    </rPh>
    <phoneticPr fontId="6"/>
  </si>
  <si>
    <t>・認定審査料：11,000円</t>
    <rPh sb="1" eb="6">
      <t>ニンテイシンサリョウ</t>
    </rPh>
    <rPh sb="13" eb="14">
      <t>エン</t>
    </rPh>
    <phoneticPr fontId="6"/>
  </si>
  <si>
    <t>以下技能認定審査
申込者のみ記載</t>
    <rPh sb="0" eb="2">
      <t>イカ</t>
    </rPh>
    <rPh sb="2" eb="4">
      <t>ギノウ</t>
    </rPh>
    <rPh sb="4" eb="6">
      <t>ニンテイ</t>
    </rPh>
    <rPh sb="6" eb="8">
      <t>シンサ</t>
    </rPh>
    <rPh sb="9" eb="11">
      <t>モウシコミ</t>
    </rPh>
    <rPh sb="11" eb="12">
      <t>シャ</t>
    </rPh>
    <rPh sb="14" eb="16">
      <t>キサイ</t>
    </rPh>
    <phoneticPr fontId="6"/>
  </si>
  <si>
    <t>技能認定
審査対象</t>
    <rPh sb="0" eb="2">
      <t>ギノウ</t>
    </rPh>
    <rPh sb="2" eb="4">
      <t>ニンテイ</t>
    </rPh>
    <rPh sb="5" eb="7">
      <t>シンサ</t>
    </rPh>
    <rPh sb="7" eb="9">
      <t>タイショウ</t>
    </rPh>
    <phoneticPr fontId="6"/>
  </si>
  <si>
    <t>（１）</t>
    <phoneticPr fontId="6"/>
  </si>
  <si>
    <t>3級技能認定審査</t>
    <rPh sb="1" eb="2">
      <t>キュウ</t>
    </rPh>
    <rPh sb="2" eb="4">
      <t>ギノウ</t>
    </rPh>
    <rPh sb="4" eb="6">
      <t>ニンテイ</t>
    </rPh>
    <rPh sb="6" eb="8">
      <t>シンサ</t>
    </rPh>
    <phoneticPr fontId="6"/>
  </si>
  <si>
    <t>フレンドシップ障害飛越競技Ａ(H120㎝以下）</t>
    <rPh sb="20" eb="22">
      <t>イカ</t>
    </rPh>
    <phoneticPr fontId="6"/>
  </si>
  <si>
    <t>フレンドシップ障害飛越競技Ｂ(H100㎝以下）</t>
    <phoneticPr fontId="6"/>
  </si>
  <si>
    <t>フレンドシップ障害飛越競技C(H80㎝以下）</t>
    <phoneticPr fontId="6"/>
  </si>
  <si>
    <t>小障害飛越競技100㎝以下　</t>
    <phoneticPr fontId="6"/>
  </si>
  <si>
    <t>セントジョージ賞典馬場馬術競技</t>
  </si>
  <si>
    <t>セントジョージ賞典馬場馬術競技</t>
    <phoneticPr fontId="6"/>
  </si>
  <si>
    <t>ジムカーナ競技（真庭市長杯）</t>
    <phoneticPr fontId="6"/>
  </si>
  <si>
    <t>※全乗振乗馬技能認定を希望する場合、３級は「技能認定審査3級」に申し込むこと（審査料のみ、エントリー料は不要）</t>
    <rPh sb="1" eb="4">
      <t>ゼンジョウシン</t>
    </rPh>
    <rPh sb="4" eb="6">
      <t>ジョウバ</t>
    </rPh>
    <rPh sb="6" eb="8">
      <t>ギノウ</t>
    </rPh>
    <rPh sb="8" eb="10">
      <t>ニンテイ</t>
    </rPh>
    <rPh sb="11" eb="13">
      <t>キボウ</t>
    </rPh>
    <rPh sb="15" eb="17">
      <t>バアイ</t>
    </rPh>
    <rPh sb="19" eb="20">
      <t>キュウ</t>
    </rPh>
    <rPh sb="22" eb="24">
      <t>ギノウ</t>
    </rPh>
    <rPh sb="24" eb="26">
      <t>ニンテイ</t>
    </rPh>
    <rPh sb="26" eb="28">
      <t>シンサ</t>
    </rPh>
    <rPh sb="32" eb="33">
      <t>モウ</t>
    </rPh>
    <rPh sb="34" eb="35">
      <t>コ</t>
    </rPh>
    <rPh sb="39" eb="42">
      <t>シンサリョウ</t>
    </rPh>
    <rPh sb="50" eb="51">
      <t>リョウ</t>
    </rPh>
    <rPh sb="52" eb="54">
      <t>フヨウ</t>
    </rPh>
    <phoneticPr fontId="6"/>
  </si>
  <si>
    <t>ジムカーナ競技</t>
    <phoneticPr fontId="6"/>
  </si>
  <si>
    <t>　 障害・馬場３級以上は、認定審査の対象となる競技にエントリーし、あわせて技能認定審査対象欄に対象の旨記載すること</t>
    <rPh sb="2" eb="4">
      <t>ショウガイ</t>
    </rPh>
    <rPh sb="5" eb="7">
      <t>ババ</t>
    </rPh>
    <rPh sb="8" eb="9">
      <t>キュウ</t>
    </rPh>
    <rPh sb="9" eb="11">
      <t>イジョウ</t>
    </rPh>
    <rPh sb="13" eb="17">
      <t>ニンテイシンサ</t>
    </rPh>
    <rPh sb="18" eb="20">
      <t>タイショウ</t>
    </rPh>
    <rPh sb="23" eb="25">
      <t>キョウギ</t>
    </rPh>
    <phoneticPr fontId="6"/>
  </si>
  <si>
    <t>公認</t>
    <rPh sb="0" eb="2">
      <t>コウニン</t>
    </rPh>
    <phoneticPr fontId="4"/>
  </si>
  <si>
    <t>FS120以下</t>
  </si>
  <si>
    <t>FS100以下</t>
  </si>
  <si>
    <t>FS80以下</t>
  </si>
  <si>
    <t>中D</t>
  </si>
  <si>
    <t>中C</t>
  </si>
  <si>
    <t>中B</t>
  </si>
  <si>
    <t>選択馬場</t>
  </si>
  <si>
    <t>パラ馬術</t>
  </si>
  <si>
    <t>5B</t>
  </si>
  <si>
    <t>4B</t>
  </si>
  <si>
    <t>3B</t>
  </si>
  <si>
    <t>選択自由演技</t>
  </si>
  <si>
    <t>RRC</t>
  </si>
  <si>
    <t>トップスコア</t>
  </si>
  <si>
    <t>3級技能認定審査</t>
    <rPh sb="1" eb="2">
      <t>キュウ</t>
    </rPh>
    <rPh sb="2" eb="4">
      <t>ギノウ</t>
    </rPh>
    <rPh sb="4" eb="6">
      <t>ニンテイ</t>
    </rPh>
    <rPh sb="6" eb="8">
      <t>シンサ</t>
    </rPh>
    <phoneticPr fontId="2"/>
  </si>
  <si>
    <t xml:space="preserve">種目
</t>
    <phoneticPr fontId="6"/>
  </si>
  <si>
    <t>RRC（引退競走馬杯） 出場申込用紙</t>
    <rPh sb="4" eb="6">
      <t>インタイ</t>
    </rPh>
    <rPh sb="6" eb="9">
      <t>キョウソウバ</t>
    </rPh>
    <rPh sb="9" eb="10">
      <t>ハイ</t>
    </rPh>
    <rPh sb="12" eb="14">
      <t>シュツジョウ</t>
    </rPh>
    <rPh sb="14" eb="16">
      <t>モウシコミ</t>
    </rPh>
    <rPh sb="16" eb="18">
      <t>ヨウシ</t>
    </rPh>
    <phoneticPr fontId="28"/>
  </si>
  <si>
    <t>指導会員</t>
    <phoneticPr fontId="6"/>
  </si>
  <si>
    <t>指導非会員</t>
    <rPh sb="2" eb="3">
      <t>ヒ</t>
    </rPh>
    <phoneticPr fontId="6"/>
  </si>
  <si>
    <t>技能</t>
    <rPh sb="0" eb="2">
      <t>ギノウ</t>
    </rPh>
    <phoneticPr fontId="6"/>
  </si>
  <si>
    <t>指導者競技（会員）</t>
    <rPh sb="0" eb="3">
      <t>シドウシャ</t>
    </rPh>
    <rPh sb="3" eb="5">
      <t>キョウギ</t>
    </rPh>
    <rPh sb="6" eb="8">
      <t>カイイン</t>
    </rPh>
    <phoneticPr fontId="6"/>
  </si>
  <si>
    <t>指導者競技（非会員）</t>
    <rPh sb="0" eb="3">
      <t>シドウシャ</t>
    </rPh>
    <rPh sb="3" eb="5">
      <t>キョウギ</t>
    </rPh>
    <rPh sb="6" eb="7">
      <t>ヒ</t>
    </rPh>
    <rPh sb="7" eb="9">
      <t>カイイン</t>
    </rPh>
    <phoneticPr fontId="6"/>
  </si>
  <si>
    <t>指導者（障害）</t>
    <rPh sb="0" eb="3">
      <t>シドウシャ</t>
    </rPh>
    <rPh sb="4" eb="6">
      <t>ショウガイ</t>
    </rPh>
    <phoneticPr fontId="6"/>
  </si>
  <si>
    <t>指導者（馬場）</t>
    <rPh sb="0" eb="3">
      <t>シドウシャ</t>
    </rPh>
    <rPh sb="4" eb="6">
      <t>ババ</t>
    </rPh>
    <phoneticPr fontId="6"/>
  </si>
  <si>
    <t>ｼﾞﾑｶｰﾅ・ｸﾛｽ</t>
    <phoneticPr fontId="6"/>
  </si>
  <si>
    <t>一般</t>
    <rPh sb="0" eb="2">
      <t>イッパン</t>
    </rPh>
    <phoneticPr fontId="4"/>
  </si>
  <si>
    <t>※選手名の姓と名の間に全角スペースを入れて入力してください。</t>
    <rPh sb="1" eb="4">
      <t>センシュメイ</t>
    </rPh>
    <rPh sb="5" eb="6">
      <t>セイ</t>
    </rPh>
    <rPh sb="7" eb="8">
      <t>メイ</t>
    </rPh>
    <rPh sb="9" eb="10">
      <t>アイダ</t>
    </rPh>
    <rPh sb="11" eb="13">
      <t>ゼンカク</t>
    </rPh>
    <rPh sb="18" eb="19">
      <t>イ</t>
    </rPh>
    <rPh sb="21" eb="23">
      <t>ニュウリョク</t>
    </rPh>
    <phoneticPr fontId="6"/>
  </si>
  <si>
    <t>※連絡はメールもしくはFAXで行います。必ず入力してください。</t>
    <rPh sb="22" eb="24">
      <t>ニュウリョク</t>
    </rPh>
    <phoneticPr fontId="6"/>
  </si>
  <si>
    <t>ﾌﾚﾝﾄﾞｼｯﾌﾟ</t>
    <phoneticPr fontId="6"/>
  </si>
  <si>
    <t>蒜山国スポ総合(仮称）</t>
    <rPh sb="0" eb="2">
      <t>ヒルゼン</t>
    </rPh>
    <rPh sb="2" eb="3">
      <t>コク</t>
    </rPh>
    <rPh sb="5" eb="7">
      <t>ソウゴウ</t>
    </rPh>
    <rPh sb="8" eb="10">
      <t>カショウ</t>
    </rPh>
    <phoneticPr fontId="6"/>
  </si>
  <si>
    <t>第１8回岡山国体記念馬術大会</t>
    <rPh sb="0" eb="1">
      <t>ダイ</t>
    </rPh>
    <rPh sb="3" eb="4">
      <t>カイ</t>
    </rPh>
    <rPh sb="4" eb="6">
      <t>オカヤマ</t>
    </rPh>
    <rPh sb="6" eb="8">
      <t>コクタイ</t>
    </rPh>
    <rPh sb="8" eb="10">
      <t>キネン</t>
    </rPh>
    <rPh sb="10" eb="14">
      <t>バジュツタイカイ</t>
    </rPh>
    <phoneticPr fontId="6"/>
  </si>
  <si>
    <r>
      <t xml:space="preserve">一般競技
</t>
    </r>
    <r>
      <rPr>
        <sz val="9"/>
        <rFont val="Meiryo UI"/>
        <family val="3"/>
        <charset val="128"/>
      </rPr>
      <t>（引退競走馬限定,ダービー）</t>
    </r>
    <rPh sb="0" eb="2">
      <t>イッパン</t>
    </rPh>
    <rPh sb="2" eb="4">
      <t>キョウギ</t>
    </rPh>
    <rPh sb="6" eb="8">
      <t>インタイ</t>
    </rPh>
    <rPh sb="8" eb="11">
      <t>キョウソウバ</t>
    </rPh>
    <rPh sb="11" eb="13">
      <t>ゲンテイ</t>
    </rPh>
    <phoneticPr fontId="6"/>
  </si>
  <si>
    <t>変更料</t>
    <rPh sb="0" eb="3">
      <t>ヘンコウリョウ</t>
    </rPh>
    <phoneticPr fontId="6"/>
  </si>
  <si>
    <t>①第18回 岡山国体記念馬術大会 (選手・馬・連絡先シート）</t>
    <rPh sb="18" eb="20">
      <t>センシュ</t>
    </rPh>
    <rPh sb="21" eb="22">
      <t>ウマ</t>
    </rPh>
    <rPh sb="23" eb="26">
      <t>レンラクサキ</t>
    </rPh>
    <phoneticPr fontId="6"/>
  </si>
  <si>
    <t>➁第18回 岡山国体記念馬術大会（エントリーシート）</t>
    <phoneticPr fontId="6"/>
  </si>
  <si>
    <t>所属</t>
    <rPh sb="0" eb="2">
      <t>ショゾク</t>
    </rPh>
    <phoneticPr fontId="6"/>
  </si>
  <si>
    <t>（フリガナ）</t>
    <phoneticPr fontId="6"/>
  </si>
  <si>
    <t>　　　年　　月　　日</t>
  </si>
  <si>
    <t>令和８年　　　月　　　日</t>
    <rPh sb="0" eb="2">
      <t>レイワ</t>
    </rPh>
    <rPh sb="3" eb="4">
      <t>ネン</t>
    </rPh>
    <rPh sb="7" eb="8">
      <t>ツキ</t>
    </rPh>
    <rPh sb="11" eb="12">
      <t>ニチ</t>
    </rPh>
    <phoneticPr fontId="28"/>
  </si>
  <si>
    <t>乗馬指導者競技（障害）</t>
    <phoneticPr fontId="6"/>
  </si>
  <si>
    <t>乗馬指導者競技（馬場）</t>
    <rPh sb="0" eb="5">
      <t>ジョウバシドウシャ</t>
    </rPh>
    <rPh sb="5" eb="7">
      <t>キョウギ</t>
    </rPh>
    <rPh sb="8" eb="10">
      <t>ババ</t>
    </rPh>
    <phoneticPr fontId="6"/>
  </si>
  <si>
    <t>総合</t>
    <rPh sb="0" eb="2">
      <t>ソウゴウ</t>
    </rPh>
    <phoneticPr fontId="6"/>
  </si>
  <si>
    <t>ジムカーナ</t>
    <phoneticPr fontId="6"/>
  </si>
  <si>
    <t>引退競走馬限定・総合</t>
    <rPh sb="0" eb="2">
      <t>インタイ</t>
    </rPh>
    <rPh sb="2" eb="5">
      <t>キョウソウバ</t>
    </rPh>
    <rPh sb="5" eb="7">
      <t>ゲンテイ</t>
    </rPh>
    <rPh sb="8" eb="10">
      <t>ソウゴウ</t>
    </rPh>
    <phoneticPr fontId="6"/>
  </si>
  <si>
    <t>・一般競技：8,000円</t>
    <rPh sb="1" eb="5">
      <t>イッパンキョウギ</t>
    </rPh>
    <rPh sb="11" eb="12">
      <t>エン</t>
    </rPh>
    <phoneticPr fontId="6"/>
  </si>
  <si>
    <t>・フレンドシップ：8,000円</t>
    <rPh sb="14" eb="15">
      <t>エン</t>
    </rPh>
    <phoneticPr fontId="6"/>
  </si>
  <si>
    <t>・乗馬指導者競技  指導者協会 12,000円、非会員 15,000円</t>
    <rPh sb="22" eb="23">
      <t>エン</t>
    </rPh>
    <phoneticPr fontId="6"/>
  </si>
  <si>
    <t>・公認競技：12,000円　　《一般競技として参加する場合：8,000円》</t>
    <rPh sb="12" eb="13">
      <t>エン</t>
    </rPh>
    <rPh sb="16" eb="18">
      <t>イッパン</t>
    </rPh>
    <phoneticPr fontId="6"/>
  </si>
  <si>
    <t xml:space="preserve">・引退競走馬限定障害飛越競技、総合：10,000円 </t>
    <rPh sb="15" eb="17">
      <t>ソウゴウ</t>
    </rPh>
    <phoneticPr fontId="6"/>
  </si>
  <si>
    <t>※第19,41および42競技の選択馬場馬術競技、選択自由演技競技にエントリーする場合は希望する課目を備考欄に記入すること</t>
    <rPh sb="15" eb="19">
      <t>センタクババ</t>
    </rPh>
    <rPh sb="19" eb="21">
      <t>バジュツ</t>
    </rPh>
    <rPh sb="21" eb="23">
      <t>キョウギ</t>
    </rPh>
    <rPh sb="24" eb="26">
      <t>センタク</t>
    </rPh>
    <rPh sb="26" eb="30">
      <t>ジユウエンギ</t>
    </rPh>
    <rPh sb="30" eb="32">
      <t>キョウギ</t>
    </rPh>
    <rPh sb="40" eb="42">
      <t>バアイ</t>
    </rPh>
    <rPh sb="43" eb="45">
      <t>キボウ</t>
    </rPh>
    <rPh sb="47" eb="49">
      <t>カモク</t>
    </rPh>
    <rPh sb="50" eb="53">
      <t>ビコウラン</t>
    </rPh>
    <rPh sb="54" eb="56">
      <t>キニュウ</t>
    </rPh>
    <phoneticPr fontId="6"/>
  </si>
  <si>
    <t>引退競走馬限定障害飛越競技 出場申込用紙</t>
    <rPh sb="0" eb="5">
      <t>インタイキョウソウバ</t>
    </rPh>
    <rPh sb="5" eb="13">
      <t>ゲンテイショウガイヒエツキョウギ</t>
    </rPh>
    <phoneticPr fontId="6"/>
  </si>
  <si>
    <t>引退競走馬限定障害飛越競技</t>
    <rPh sb="0" eb="5">
      <t>インタイキョウソウバ</t>
    </rPh>
    <rPh sb="5" eb="7">
      <t>ゲンテイ</t>
    </rPh>
    <rPh sb="7" eb="9">
      <t>ショウガイ</t>
    </rPh>
    <rPh sb="9" eb="11">
      <t>ヒエツ</t>
    </rPh>
    <rPh sb="11" eb="13">
      <t>キョウギ</t>
    </rPh>
    <phoneticPr fontId="6"/>
  </si>
  <si>
    <t>RRS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</si>
</sst>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¥&quot;#,##0;[Red]&quot;¥&quot;\-#,##0"/>
    <numFmt numFmtId="42" formatCode="_ &quot;¥&quot;* #,##0_ ;_ &quot;¥&quot;* \-#,##0_ ;_ &quot;¥&quot;* &quot;-&quot;_ ;_ @_ "/>
    <numFmt numFmtId="176" formatCode="m/d;@"/>
    <numFmt numFmtId="177" formatCode="#,##0_ "/>
    <numFmt numFmtId="178" formatCode="m&quot;月&quot;d&quot;日&quot;;@"/>
  </numFmts>
  <fonts count="34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name val="Meiryo UI"/>
      <family val="3"/>
      <charset val="128"/>
    </font>
    <font>
      <b/>
      <sz val="12"/>
      <name val="Meiryo UI"/>
      <family val="3"/>
      <charset val="128"/>
    </font>
    <font>
      <b/>
      <sz val="14"/>
      <name val="Meiryo UI"/>
      <family val="3"/>
      <charset val="128"/>
    </font>
    <font>
      <sz val="16"/>
      <name val="Meiryo UI"/>
      <family val="3"/>
      <charset val="128"/>
    </font>
    <font>
      <sz val="8"/>
      <name val="Meiryo UI"/>
      <family val="3"/>
      <charset val="128"/>
    </font>
    <font>
      <sz val="14"/>
      <name val="Meiryo UI"/>
      <family val="3"/>
      <charset val="128"/>
    </font>
    <font>
      <sz val="11"/>
      <color theme="0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6"/>
      <color theme="1"/>
      <name val="ＭＳ Ｐゴシック"/>
      <family val="3"/>
      <charset val="128"/>
      <scheme val="minor"/>
    </font>
    <font>
      <sz val="7"/>
      <color theme="1"/>
      <name val="ＭＳ Ｐゴシック"/>
      <family val="3"/>
      <charset val="128"/>
      <scheme val="minor"/>
    </font>
    <font>
      <sz val="12"/>
      <color theme="1"/>
      <name val="Meiryo UI"/>
      <family val="3"/>
      <charset val="128"/>
    </font>
    <font>
      <b/>
      <sz val="12"/>
      <color theme="1"/>
      <name val="Meiryo UI"/>
      <family val="3"/>
      <charset val="128"/>
    </font>
    <font>
      <sz val="11"/>
      <color theme="1"/>
      <name val="Meiryo UI"/>
      <family val="3"/>
      <charset val="128"/>
    </font>
    <font>
      <b/>
      <sz val="9"/>
      <color theme="1"/>
      <name val="Meiryo UI"/>
      <family val="3"/>
      <charset val="128"/>
    </font>
    <font>
      <sz val="6"/>
      <color theme="1"/>
      <name val="Meiryo UI"/>
      <family val="3"/>
      <charset val="128"/>
    </font>
    <font>
      <b/>
      <sz val="11"/>
      <name val="Meiryo UI"/>
      <family val="3"/>
      <charset val="128"/>
    </font>
    <font>
      <sz val="24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b/>
      <sz val="11"/>
      <color rgb="FFFF0000"/>
      <name val="Meiryo UI"/>
      <family val="3"/>
      <charset val="128"/>
    </font>
    <font>
      <sz val="9"/>
      <name val="Meiryo UI"/>
      <family val="3"/>
      <charset val="128"/>
    </font>
    <font>
      <sz val="11"/>
      <name val="メイリオ"/>
      <family val="3"/>
      <charset val="128"/>
    </font>
    <font>
      <sz val="12"/>
      <color theme="1"/>
      <name val="ＭＳ Ｐ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FFFF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4" fillId="0" borderId="0"/>
    <xf numFmtId="0" fontId="8" fillId="0" borderId="0" applyNumberFormat="0" applyFill="0" applyBorder="0" applyAlignment="0" applyProtection="0">
      <alignment vertical="top"/>
      <protection locked="0"/>
    </xf>
    <xf numFmtId="38" fontId="4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4" fillId="0" borderId="0">
      <alignment vertical="center"/>
    </xf>
  </cellStyleXfs>
  <cellXfs count="200">
    <xf numFmtId="0" fontId="0" fillId="0" borderId="0" xfId="0">
      <alignment vertical="center"/>
    </xf>
    <xf numFmtId="0" fontId="17" fillId="0" borderId="34" xfId="3" applyFont="1" applyBorder="1" applyAlignment="1">
      <alignment horizontal="center" vertical="center" shrinkToFit="1"/>
    </xf>
    <xf numFmtId="0" fontId="17" fillId="0" borderId="37" xfId="3" applyFont="1" applyBorder="1" applyAlignment="1">
      <alignment horizontal="center" vertical="center" shrinkToFit="1"/>
    </xf>
    <xf numFmtId="0" fontId="17" fillId="0" borderId="0" xfId="3" applyFont="1" applyAlignment="1">
      <alignment horizontal="center" vertical="center" shrinkToFit="1"/>
    </xf>
    <xf numFmtId="0" fontId="9" fillId="0" borderId="0" xfId="0" applyFo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21" fillId="0" borderId="3" xfId="1" applyFont="1" applyFill="1" applyBorder="1" applyAlignment="1">
      <alignment horizontal="center" vertical="center" shrinkToFit="1"/>
    </xf>
    <xf numFmtId="0" fontId="9" fillId="5" borderId="0" xfId="0" applyFont="1" applyFill="1">
      <alignment vertical="center"/>
    </xf>
    <xf numFmtId="176" fontId="22" fillId="6" borderId="8" xfId="0" applyNumberFormat="1" applyFont="1" applyFill="1" applyBorder="1" applyAlignment="1">
      <alignment horizontal="left" vertical="center" shrinkToFit="1"/>
    </xf>
    <xf numFmtId="176" fontId="22" fillId="6" borderId="3" xfId="0" applyNumberFormat="1" applyFont="1" applyFill="1" applyBorder="1" applyAlignment="1">
      <alignment horizontal="center" vertical="center"/>
    </xf>
    <xf numFmtId="0" fontId="9" fillId="0" borderId="43" xfId="0" applyFont="1" applyBorder="1">
      <alignment vertical="center"/>
    </xf>
    <xf numFmtId="0" fontId="9" fillId="0" borderId="43" xfId="0" applyFont="1" applyBorder="1" applyAlignment="1">
      <alignment horizontal="center" vertical="center"/>
    </xf>
    <xf numFmtId="176" fontId="11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center" vertical="center" shrinkToFit="1"/>
    </xf>
    <xf numFmtId="176" fontId="21" fillId="0" borderId="3" xfId="1" applyNumberFormat="1" applyFont="1" applyFill="1" applyBorder="1" applyAlignment="1">
      <alignment horizontal="center" vertical="center"/>
    </xf>
    <xf numFmtId="176" fontId="9" fillId="0" borderId="0" xfId="0" applyNumberFormat="1" applyFont="1">
      <alignment vertical="center"/>
    </xf>
    <xf numFmtId="0" fontId="9" fillId="0" borderId="0" xfId="0" applyFont="1" applyAlignment="1">
      <alignment horizontal="left" vertical="center" shrinkToFit="1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shrinkToFit="1"/>
    </xf>
    <xf numFmtId="0" fontId="9" fillId="0" borderId="5" xfId="0" applyFont="1" applyBorder="1">
      <alignment vertical="center"/>
    </xf>
    <xf numFmtId="0" fontId="21" fillId="0" borderId="3" xfId="1" applyNumberFormat="1" applyFont="1" applyFill="1" applyBorder="1" applyAlignment="1">
      <alignment horizontal="center" vertical="center" shrinkToFit="1"/>
    </xf>
    <xf numFmtId="0" fontId="9" fillId="0" borderId="3" xfId="0" applyFont="1" applyBorder="1" applyAlignment="1">
      <alignment horizontal="center" vertical="center" shrinkToFit="1"/>
    </xf>
    <xf numFmtId="0" fontId="22" fillId="6" borderId="3" xfId="0" applyFont="1" applyFill="1" applyBorder="1" applyAlignment="1">
      <alignment horizontal="center" vertical="center"/>
    </xf>
    <xf numFmtId="0" fontId="22" fillId="6" borderId="3" xfId="0" applyFont="1" applyFill="1" applyBorder="1" applyAlignment="1">
      <alignment horizontal="left" vertical="center"/>
    </xf>
    <xf numFmtId="0" fontId="23" fillId="0" borderId="0" xfId="0" applyFont="1" applyAlignment="1">
      <alignment horizontal="center" vertical="center"/>
    </xf>
    <xf numFmtId="177" fontId="12" fillId="0" borderId="0" xfId="0" applyNumberFormat="1" applyFont="1" applyAlignment="1">
      <alignment horizontal="left" vertical="center"/>
    </xf>
    <xf numFmtId="177" fontId="9" fillId="0" borderId="0" xfId="0" applyNumberFormat="1" applyFont="1" applyAlignment="1">
      <alignment horizontal="right" vertical="center"/>
    </xf>
    <xf numFmtId="0" fontId="21" fillId="0" borderId="3" xfId="1" applyNumberFormat="1" applyFont="1" applyFill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wrapText="1" shrinkToFit="1"/>
    </xf>
    <xf numFmtId="0" fontId="9" fillId="0" borderId="42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shrinkToFit="1"/>
    </xf>
    <xf numFmtId="0" fontId="9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0" fontId="9" fillId="0" borderId="3" xfId="0" applyFont="1" applyBorder="1">
      <alignment vertical="center"/>
    </xf>
    <xf numFmtId="0" fontId="13" fillId="0" borderId="3" xfId="0" applyFont="1" applyBorder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31" xfId="0" applyFont="1" applyBorder="1">
      <alignment vertical="center"/>
    </xf>
    <xf numFmtId="0" fontId="9" fillId="0" borderId="5" xfId="0" applyFont="1" applyBorder="1" applyAlignment="1">
      <alignment horizontal="center" vertical="center" shrinkToFit="1"/>
    </xf>
    <xf numFmtId="0" fontId="14" fillId="0" borderId="3" xfId="0" applyFont="1" applyBorder="1" applyAlignment="1">
      <alignment horizontal="center" vertical="center"/>
    </xf>
    <xf numFmtId="0" fontId="9" fillId="0" borderId="6" xfId="0" applyFont="1" applyBorder="1">
      <alignment vertical="center"/>
    </xf>
    <xf numFmtId="0" fontId="14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176" fontId="22" fillId="0" borderId="8" xfId="0" applyNumberFormat="1" applyFont="1" applyBorder="1" applyAlignment="1">
      <alignment horizontal="left" vertical="center"/>
    </xf>
    <xf numFmtId="0" fontId="22" fillId="0" borderId="3" xfId="0" applyFont="1" applyBorder="1" applyAlignment="1">
      <alignment horizontal="center" vertical="center"/>
    </xf>
    <xf numFmtId="176" fontId="22" fillId="0" borderId="3" xfId="0" applyNumberFormat="1" applyFont="1" applyBorder="1" applyAlignment="1">
      <alignment horizontal="center" vertical="center"/>
    </xf>
    <xf numFmtId="0" fontId="17" fillId="2" borderId="8" xfId="5" applyFont="1" applyFill="1" applyBorder="1" applyAlignment="1">
      <alignment horizontal="center" vertical="center" shrinkToFit="1"/>
    </xf>
    <xf numFmtId="0" fontId="17" fillId="2" borderId="27" xfId="5" applyFont="1" applyFill="1" applyBorder="1" applyAlignment="1">
      <alignment horizontal="center" vertical="center" shrinkToFit="1"/>
    </xf>
    <xf numFmtId="0" fontId="17" fillId="2" borderId="28" xfId="5" applyFont="1" applyFill="1" applyBorder="1" applyAlignment="1">
      <alignment horizontal="center" vertical="center" shrinkToFit="1"/>
    </xf>
    <xf numFmtId="0" fontId="17" fillId="2" borderId="32" xfId="5" applyFont="1" applyFill="1" applyBorder="1" applyAlignment="1">
      <alignment horizontal="center" vertical="center" shrinkToFit="1"/>
    </xf>
    <xf numFmtId="0" fontId="17" fillId="2" borderId="35" xfId="5" applyFont="1" applyFill="1" applyBorder="1" applyAlignment="1">
      <alignment horizontal="center" vertical="center" shrinkToFit="1"/>
    </xf>
    <xf numFmtId="0" fontId="17" fillId="2" borderId="0" xfId="5" applyFont="1" applyFill="1" applyAlignment="1">
      <alignment horizontal="center" vertical="center" shrinkToFit="1"/>
    </xf>
    <xf numFmtId="0" fontId="17" fillId="0" borderId="0" xfId="5" applyFont="1" applyAlignment="1">
      <alignment horizontal="center" vertical="center" shrinkToFit="1"/>
    </xf>
    <xf numFmtId="0" fontId="30" fillId="0" borderId="0" xfId="0" applyFont="1">
      <alignment vertical="center"/>
    </xf>
    <xf numFmtId="176" fontId="9" fillId="0" borderId="0" xfId="0" applyNumberFormat="1" applyFont="1" applyAlignment="1">
      <alignment horizontal="left" vertical="center" wrapText="1"/>
    </xf>
    <xf numFmtId="0" fontId="9" fillId="7" borderId="3" xfId="0" applyFont="1" applyFill="1" applyBorder="1">
      <alignment vertical="center"/>
    </xf>
    <xf numFmtId="0" fontId="22" fillId="7" borderId="3" xfId="0" applyFont="1" applyFill="1" applyBorder="1" applyAlignment="1">
      <alignment horizontal="center" vertical="center"/>
    </xf>
    <xf numFmtId="0" fontId="22" fillId="7" borderId="3" xfId="0" applyFont="1" applyFill="1" applyBorder="1" applyAlignment="1">
      <alignment horizontal="left" vertical="center"/>
    </xf>
    <xf numFmtId="176" fontId="9" fillId="0" borderId="0" xfId="0" applyNumberFormat="1" applyFont="1" applyAlignment="1">
      <alignment horizontal="left" vertical="center"/>
    </xf>
    <xf numFmtId="0" fontId="21" fillId="0" borderId="6" xfId="0" applyFont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42" fontId="14" fillId="0" borderId="3" xfId="7" applyNumberFormat="1" applyFont="1" applyFill="1" applyBorder="1" applyAlignment="1">
      <alignment vertical="center"/>
    </xf>
    <xf numFmtId="0" fontId="14" fillId="0" borderId="4" xfId="7" applyNumberFormat="1" applyFont="1" applyFill="1" applyBorder="1" applyAlignment="1">
      <alignment horizontal="center" vertical="center"/>
    </xf>
    <xf numFmtId="0" fontId="14" fillId="0" borderId="6" xfId="7" applyNumberFormat="1" applyFont="1" applyFill="1" applyBorder="1" applyAlignment="1">
      <alignment vertical="center"/>
    </xf>
    <xf numFmtId="177" fontId="9" fillId="0" borderId="5" xfId="7" applyNumberFormat="1" applyFont="1" applyFill="1" applyBorder="1" applyAlignment="1">
      <alignment horizontal="center" vertical="center" shrinkToFit="1"/>
    </xf>
    <xf numFmtId="177" fontId="9" fillId="0" borderId="5" xfId="7" applyNumberFormat="1" applyFont="1" applyFill="1" applyBorder="1" applyAlignment="1">
      <alignment horizontal="center" vertical="center" wrapText="1"/>
    </xf>
    <xf numFmtId="177" fontId="9" fillId="0" borderId="3" xfId="7" applyNumberFormat="1" applyFont="1" applyFill="1" applyBorder="1" applyAlignment="1">
      <alignment horizontal="center" vertical="center" wrapText="1"/>
    </xf>
    <xf numFmtId="177" fontId="22" fillId="6" borderId="5" xfId="7" applyNumberFormat="1" applyFont="1" applyFill="1" applyBorder="1" applyAlignment="1">
      <alignment horizontal="right" vertical="center"/>
    </xf>
    <xf numFmtId="177" fontId="22" fillId="6" borderId="3" xfId="7" applyNumberFormat="1" applyFont="1" applyFill="1" applyBorder="1" applyAlignment="1">
      <alignment horizontal="right" vertical="center"/>
    </xf>
    <xf numFmtId="177" fontId="22" fillId="0" borderId="5" xfId="7" applyNumberFormat="1" applyFont="1" applyFill="1" applyBorder="1" applyAlignment="1">
      <alignment horizontal="right" vertical="center"/>
    </xf>
    <xf numFmtId="177" fontId="22" fillId="7" borderId="5" xfId="7" applyNumberFormat="1" applyFont="1" applyFill="1" applyBorder="1" applyAlignment="1">
      <alignment horizontal="center" vertical="center"/>
    </xf>
    <xf numFmtId="177" fontId="22" fillId="0" borderId="3" xfId="7" applyNumberFormat="1" applyFont="1" applyFill="1" applyBorder="1" applyAlignment="1">
      <alignment horizontal="right" vertical="center"/>
    </xf>
    <xf numFmtId="6" fontId="22" fillId="0" borderId="3" xfId="7" applyNumberFormat="1" applyFont="1" applyFill="1" applyBorder="1" applyAlignment="1">
      <alignment horizontal="right" vertical="center"/>
    </xf>
    <xf numFmtId="6" fontId="22" fillId="0" borderId="6" xfId="7" applyNumberFormat="1" applyFont="1" applyFill="1" applyBorder="1" applyAlignment="1">
      <alignment horizontal="right" vertical="center"/>
    </xf>
    <xf numFmtId="6" fontId="22" fillId="0" borderId="0" xfId="7" applyNumberFormat="1" applyFont="1" applyFill="1" applyBorder="1" applyAlignment="1">
      <alignment horizontal="right" vertical="center"/>
    </xf>
    <xf numFmtId="177" fontId="21" fillId="0" borderId="0" xfId="7" applyNumberFormat="1" applyFont="1" applyFill="1" applyBorder="1" applyAlignment="1">
      <alignment horizontal="right" vertical="center"/>
    </xf>
    <xf numFmtId="0" fontId="2" fillId="0" borderId="0" xfId="8">
      <alignment vertical="center"/>
    </xf>
    <xf numFmtId="0" fontId="2" fillId="0" borderId="3" xfId="8" applyBorder="1" applyAlignment="1">
      <alignment horizontal="center" vertical="center"/>
    </xf>
    <xf numFmtId="0" fontId="2" fillId="0" borderId="1" xfId="8" applyBorder="1" applyAlignment="1"/>
    <xf numFmtId="0" fontId="2" fillId="4" borderId="19" xfId="8" applyFill="1" applyBorder="1" applyAlignment="1">
      <alignment horizontal="center" vertical="center"/>
    </xf>
    <xf numFmtId="0" fontId="2" fillId="4" borderId="20" xfId="8" applyFill="1" applyBorder="1" applyAlignment="1">
      <alignment horizontal="center" vertical="center"/>
    </xf>
    <xf numFmtId="0" fontId="29" fillId="4" borderId="21" xfId="8" applyFont="1" applyFill="1" applyBorder="1" applyAlignment="1">
      <alignment horizontal="center" vertical="center" wrapText="1" shrinkToFit="1"/>
    </xf>
    <xf numFmtId="0" fontId="2" fillId="4" borderId="22" xfId="8" applyFill="1" applyBorder="1" applyAlignment="1">
      <alignment horizontal="center" vertical="center"/>
    </xf>
    <xf numFmtId="0" fontId="2" fillId="4" borderId="20" xfId="8" applyFill="1" applyBorder="1" applyAlignment="1">
      <alignment horizontal="center" vertical="center" wrapText="1"/>
    </xf>
    <xf numFmtId="0" fontId="2" fillId="4" borderId="20" xfId="8" applyFill="1" applyBorder="1" applyAlignment="1">
      <alignment horizontal="center" vertical="center" shrinkToFit="1"/>
    </xf>
    <xf numFmtId="0" fontId="2" fillId="4" borderId="23" xfId="8" applyFill="1" applyBorder="1" applyAlignment="1">
      <alignment horizontal="center" vertical="center" shrinkToFit="1"/>
    </xf>
    <xf numFmtId="0" fontId="2" fillId="4" borderId="45" xfId="8" applyFill="1" applyBorder="1" applyAlignment="1">
      <alignment horizontal="center" vertical="center"/>
    </xf>
    <xf numFmtId="0" fontId="2" fillId="0" borderId="0" xfId="8" applyAlignment="1">
      <alignment horizontal="center" vertical="center"/>
    </xf>
    <xf numFmtId="0" fontId="19" fillId="0" borderId="24" xfId="8" applyFont="1" applyBorder="1" applyAlignment="1">
      <alignment horizontal="left"/>
    </xf>
    <xf numFmtId="0" fontId="19" fillId="0" borderId="25" xfId="8" applyFont="1" applyBorder="1" applyAlignment="1">
      <alignment horizontal="left"/>
    </xf>
    <xf numFmtId="0" fontId="2" fillId="0" borderId="24" xfId="8" applyBorder="1" applyAlignment="1">
      <alignment horizontal="center" vertical="center"/>
    </xf>
    <xf numFmtId="0" fontId="2" fillId="0" borderId="24" xfId="8" applyBorder="1">
      <alignment vertical="center"/>
    </xf>
    <xf numFmtId="0" fontId="2" fillId="0" borderId="26" xfId="8" applyBorder="1">
      <alignment vertical="center"/>
    </xf>
    <xf numFmtId="0" fontId="29" fillId="0" borderId="29" xfId="8" applyFont="1" applyBorder="1" applyAlignment="1">
      <alignment horizontal="center" vertical="center" wrapText="1"/>
    </xf>
    <xf numFmtId="0" fontId="2" fillId="0" borderId="30" xfId="8" applyBorder="1" applyAlignment="1">
      <alignment horizontal="center" vertical="center" shrinkToFit="1"/>
    </xf>
    <xf numFmtId="0" fontId="2" fillId="0" borderId="27" xfId="8" applyBorder="1" applyAlignment="1">
      <alignment horizontal="center" vertical="center"/>
    </xf>
    <xf numFmtId="0" fontId="2" fillId="0" borderId="27" xfId="8" applyBorder="1">
      <alignment vertical="center"/>
    </xf>
    <xf numFmtId="0" fontId="2" fillId="0" borderId="31" xfId="8" applyBorder="1" applyAlignment="1">
      <alignment horizontal="center" vertical="center" shrinkToFit="1"/>
    </xf>
    <xf numFmtId="0" fontId="2" fillId="0" borderId="33" xfId="8" applyBorder="1">
      <alignment vertical="center"/>
    </xf>
    <xf numFmtId="0" fontId="2" fillId="0" borderId="36" xfId="8" applyBorder="1">
      <alignment vertical="center"/>
    </xf>
    <xf numFmtId="0" fontId="16" fillId="0" borderId="0" xfId="8" applyFont="1" applyAlignment="1">
      <alignment vertical="top"/>
    </xf>
    <xf numFmtId="0" fontId="2" fillId="0" borderId="0" xfId="8" applyAlignment="1">
      <alignment horizontal="left" vertical="center"/>
    </xf>
    <xf numFmtId="176" fontId="32" fillId="0" borderId="0" xfId="0" applyNumberFormat="1" applyFont="1" applyAlignment="1">
      <alignment horizontal="left" shrinkToFit="1"/>
    </xf>
    <xf numFmtId="176" fontId="32" fillId="0" borderId="0" xfId="0" applyNumberFormat="1" applyFont="1" applyAlignment="1">
      <alignment horizontal="left" vertical="center" shrinkToFit="1"/>
    </xf>
    <xf numFmtId="0" fontId="32" fillId="0" borderId="0" xfId="9" applyFont="1" applyAlignment="1">
      <alignment horizontal="left" vertical="center"/>
    </xf>
    <xf numFmtId="0" fontId="32" fillId="0" borderId="0" xfId="0" quotePrefix="1" applyFont="1" applyAlignment="1">
      <alignment horizontal="center" vertical="center"/>
    </xf>
    <xf numFmtId="176" fontId="0" fillId="0" borderId="0" xfId="0" applyNumberFormat="1" applyAlignment="1">
      <alignment horizontal="left" vertical="center"/>
    </xf>
    <xf numFmtId="178" fontId="0" fillId="0" borderId="0" xfId="0" applyNumberFormat="1">
      <alignment vertical="center"/>
    </xf>
    <xf numFmtId="0" fontId="12" fillId="0" borderId="0" xfId="0" applyFont="1" applyAlignment="1">
      <alignment horizontal="left" vertical="center" shrinkToFit="1"/>
    </xf>
    <xf numFmtId="0" fontId="24" fillId="6" borderId="3" xfId="0" applyFont="1" applyFill="1" applyBorder="1" applyAlignment="1">
      <alignment horizontal="center" vertical="center" shrinkToFit="1"/>
    </xf>
    <xf numFmtId="0" fontId="22" fillId="7" borderId="3" xfId="0" applyFont="1" applyFill="1" applyBorder="1" applyAlignment="1">
      <alignment horizontal="center" vertical="center" shrinkToFit="1"/>
    </xf>
    <xf numFmtId="176" fontId="9" fillId="0" borderId="0" xfId="0" applyNumberFormat="1" applyFont="1" applyAlignment="1">
      <alignment horizontal="left" vertical="center" shrinkToFit="1"/>
    </xf>
    <xf numFmtId="0" fontId="9" fillId="0" borderId="0" xfId="0" applyFont="1" applyAlignment="1">
      <alignment vertical="center" shrinkToFit="1"/>
    </xf>
    <xf numFmtId="0" fontId="1" fillId="0" borderId="0" xfId="8" applyFont="1" applyAlignment="1">
      <alignment horizontal="right" vertical="center"/>
    </xf>
    <xf numFmtId="42" fontId="14" fillId="0" borderId="3" xfId="0" applyNumberFormat="1" applyFont="1" applyBorder="1">
      <alignment vertical="center"/>
    </xf>
    <xf numFmtId="0" fontId="9" fillId="0" borderId="5" xfId="0" applyFont="1" applyBorder="1" applyAlignment="1">
      <alignment horizontal="center" vertical="center" wrapText="1" shrinkToFit="1"/>
    </xf>
    <xf numFmtId="0" fontId="22" fillId="6" borderId="5" xfId="0" applyFont="1" applyFill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33" fillId="0" borderId="7" xfId="8" applyFont="1" applyBorder="1" applyAlignment="1">
      <alignment vertical="top"/>
    </xf>
    <xf numFmtId="0" fontId="18" fillId="0" borderId="3" xfId="8" applyFont="1" applyBorder="1" applyAlignment="1">
      <alignment horizontal="left" wrapText="1" shrinkToFit="1"/>
    </xf>
    <xf numFmtId="0" fontId="18" fillId="0" borderId="32" xfId="8" applyFont="1" applyBorder="1" applyAlignment="1">
      <alignment vertical="top" shrinkToFit="1"/>
    </xf>
    <xf numFmtId="0" fontId="18" fillId="0" borderId="32" xfId="8" applyFont="1" applyBorder="1" applyAlignment="1">
      <alignment horizontal="right" wrapText="1" shrinkToFit="1"/>
    </xf>
    <xf numFmtId="0" fontId="2" fillId="0" borderId="2" xfId="8" applyBorder="1" applyAlignment="1">
      <alignment horizontal="center" vertical="center"/>
    </xf>
    <xf numFmtId="0" fontId="18" fillId="0" borderId="35" xfId="8" applyFont="1" applyBorder="1" applyAlignment="1">
      <alignment vertical="top" shrinkToFit="1"/>
    </xf>
    <xf numFmtId="0" fontId="18" fillId="0" borderId="35" xfId="8" applyFont="1" applyBorder="1" applyAlignment="1">
      <alignment horizontal="right" wrapText="1" shrinkToFit="1"/>
    </xf>
    <xf numFmtId="0" fontId="1" fillId="0" borderId="3" xfId="8" applyFont="1" applyBorder="1">
      <alignment vertical="center"/>
    </xf>
    <xf numFmtId="0" fontId="2" fillId="0" borderId="1" xfId="8" applyBorder="1" applyAlignment="1">
      <alignment horizontal="center" vertical="center"/>
    </xf>
    <xf numFmtId="0" fontId="2" fillId="0" borderId="1" xfId="8" applyBorder="1">
      <alignment vertical="center"/>
    </xf>
    <xf numFmtId="0" fontId="22" fillId="0" borderId="3" xfId="0" applyFont="1" applyBorder="1" applyAlignment="1">
      <alignment horizontal="center" vertical="center" shrinkToFit="1"/>
    </xf>
    <xf numFmtId="6" fontId="22" fillId="0" borderId="4" xfId="7" applyNumberFormat="1" applyFont="1" applyFill="1" applyBorder="1" applyAlignment="1">
      <alignment vertical="center"/>
    </xf>
    <xf numFmtId="0" fontId="2" fillId="0" borderId="24" xfId="8" applyBorder="1" applyAlignment="1">
      <alignment horizontal="center" vertical="center"/>
    </xf>
    <xf numFmtId="0" fontId="2" fillId="0" borderId="27" xfId="8" applyBorder="1" applyAlignment="1">
      <alignment horizontal="center" vertical="center"/>
    </xf>
    <xf numFmtId="0" fontId="2" fillId="0" borderId="32" xfId="8" applyBorder="1" applyAlignment="1">
      <alignment horizontal="center" vertical="center"/>
    </xf>
    <xf numFmtId="0" fontId="2" fillId="0" borderId="47" xfId="8" applyBorder="1" applyAlignment="1">
      <alignment horizontal="left" vertical="center" shrinkToFit="1"/>
    </xf>
    <xf numFmtId="0" fontId="2" fillId="0" borderId="48" xfId="8" applyBorder="1" applyAlignment="1">
      <alignment horizontal="left" vertical="center" shrinkToFit="1"/>
    </xf>
    <xf numFmtId="0" fontId="2" fillId="0" borderId="39" xfId="8" applyBorder="1" applyAlignment="1">
      <alignment horizontal="center" vertical="center" shrinkToFit="1"/>
    </xf>
    <xf numFmtId="0" fontId="2" fillId="0" borderId="40" xfId="8" applyBorder="1" applyAlignment="1">
      <alignment horizontal="center" vertical="center" shrinkToFit="1"/>
    </xf>
    <xf numFmtId="0" fontId="2" fillId="0" borderId="46" xfId="8" applyBorder="1" applyAlignment="1">
      <alignment horizontal="center" vertical="center" shrinkToFit="1"/>
    </xf>
    <xf numFmtId="0" fontId="2" fillId="0" borderId="41" xfId="8" applyBorder="1" applyAlignment="1">
      <alignment horizontal="center" vertical="center" shrinkToFit="1"/>
    </xf>
    <xf numFmtId="0" fontId="2" fillId="0" borderId="11" xfId="8" applyBorder="1" applyAlignment="1">
      <alignment horizontal="center" vertical="center"/>
    </xf>
    <xf numFmtId="0" fontId="2" fillId="0" borderId="10" xfId="8" applyBorder="1" applyAlignment="1">
      <alignment horizontal="center" vertical="center"/>
    </xf>
    <xf numFmtId="0" fontId="2" fillId="0" borderId="15" xfId="8" applyBorder="1" applyAlignment="1">
      <alignment horizontal="center" vertical="center"/>
    </xf>
    <xf numFmtId="0" fontId="29" fillId="0" borderId="14" xfId="8" applyFont="1" applyBorder="1" applyAlignment="1">
      <alignment horizontal="center" vertical="center" wrapText="1" shrinkToFit="1"/>
    </xf>
    <xf numFmtId="0" fontId="2" fillId="0" borderId="0" xfId="8">
      <alignment vertical="center"/>
    </xf>
    <xf numFmtId="0" fontId="2" fillId="0" borderId="38" xfId="8" applyBorder="1">
      <alignment vertical="center"/>
    </xf>
    <xf numFmtId="0" fontId="2" fillId="0" borderId="35" xfId="8" applyBorder="1" applyAlignment="1">
      <alignment horizontal="center" vertical="center"/>
    </xf>
    <xf numFmtId="0" fontId="2" fillId="0" borderId="17" xfId="8" applyBorder="1" applyAlignment="1">
      <alignment horizontal="center" vertical="center"/>
    </xf>
    <xf numFmtId="0" fontId="2" fillId="0" borderId="44" xfId="8" applyBorder="1">
      <alignment vertical="center"/>
    </xf>
    <xf numFmtId="0" fontId="27" fillId="0" borderId="0" xfId="8" applyFont="1" applyAlignment="1">
      <alignment horizontal="center" vertical="center"/>
    </xf>
    <xf numFmtId="0" fontId="1" fillId="0" borderId="1" xfId="8" applyFont="1" applyBorder="1" applyAlignment="1">
      <alignment horizontal="center" vertical="center"/>
    </xf>
    <xf numFmtId="0" fontId="2" fillId="0" borderId="1" xfId="8" applyBorder="1" applyAlignment="1">
      <alignment horizontal="center" vertical="center"/>
    </xf>
    <xf numFmtId="0" fontId="2" fillId="0" borderId="2" xfId="8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26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8" fillId="0" borderId="5" xfId="6" applyNumberFormat="1" applyFill="1" applyBorder="1" applyAlignment="1" applyProtection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176" fontId="9" fillId="0" borderId="6" xfId="0" applyNumberFormat="1" applyFont="1" applyBorder="1" applyAlignment="1">
      <alignment horizontal="left" vertical="center" wrapText="1"/>
    </xf>
    <xf numFmtId="176" fontId="9" fillId="0" borderId="13" xfId="0" applyNumberFormat="1" applyFont="1" applyBorder="1" applyAlignment="1">
      <alignment horizontal="left" vertical="center" wrapText="1"/>
    </xf>
    <xf numFmtId="0" fontId="21" fillId="0" borderId="5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6" fontId="22" fillId="0" borderId="5" xfId="7" applyNumberFormat="1" applyFont="1" applyFill="1" applyBorder="1" applyAlignment="1">
      <alignment horizontal="center" vertical="center"/>
    </xf>
    <xf numFmtId="6" fontId="22" fillId="0" borderId="2" xfId="7" applyNumberFormat="1" applyFont="1" applyFill="1" applyBorder="1" applyAlignment="1">
      <alignment horizontal="center" vertical="center"/>
    </xf>
    <xf numFmtId="176" fontId="9" fillId="0" borderId="0" xfId="0" applyNumberFormat="1" applyFont="1" applyAlignment="1">
      <alignment horizontal="left" vertical="center" shrinkToFit="1"/>
    </xf>
    <xf numFmtId="0" fontId="26" fillId="0" borderId="1" xfId="0" applyFont="1" applyBorder="1" applyAlignment="1">
      <alignment horizontal="center" vertical="center"/>
    </xf>
    <xf numFmtId="0" fontId="9" fillId="0" borderId="5" xfId="0" applyFont="1" applyBorder="1">
      <alignment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177" fontId="9" fillId="0" borderId="5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9" fillId="0" borderId="0" xfId="0" applyFont="1" applyAlignment="1">
      <alignment horizontal="left" vertical="center" shrinkToFit="1"/>
    </xf>
    <xf numFmtId="176" fontId="9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right" vertical="center"/>
    </xf>
  </cellXfs>
  <cellStyles count="10">
    <cellStyle name="60% - アクセント 3 2" xfId="1" xr:uid="{00000000-0005-0000-0000-000000000000}"/>
    <cellStyle name="ハイパーリンク 2" xfId="6" xr:uid="{A96D4B35-B451-4B79-9CCC-DC0530CC78E5}"/>
    <cellStyle name="桁区切り 2" xfId="2" xr:uid="{00000000-0005-0000-0000-000003000000}"/>
    <cellStyle name="桁区切り 2 2" xfId="7" xr:uid="{3449CC22-0C2E-44CE-AD2E-A842CDB8B108}"/>
    <cellStyle name="標準" xfId="0" builtinId="0"/>
    <cellStyle name="標準 2" xfId="4" xr:uid="{A4E0CFCD-E433-42B2-8B6D-0129E2A104CF}"/>
    <cellStyle name="標準 2 2" xfId="8" xr:uid="{84150F49-9772-4FA6-A7FD-8060A2416889}"/>
    <cellStyle name="標準_~7799226" xfId="3" xr:uid="{00000000-0005-0000-0000-000005000000}"/>
    <cellStyle name="標準_5youkou 2" xfId="9" xr:uid="{84007F67-F9D4-420B-82ED-7EE048DEE8E3}"/>
    <cellStyle name="標準_Sheet1 2" xfId="5" xr:uid="{6ADFEE84-588A-4F96-B706-C491C7094C57}"/>
  </cellStyles>
  <dxfs count="0"/>
  <tableStyles count="0" defaultTableStyle="TableStyleMedium9" defaultPivotStyle="PivotStyleLight16"/>
  <colors>
    <mruColors>
      <color rgb="FF66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</xdr:colOff>
      <xdr:row>0</xdr:row>
      <xdr:rowOff>57150</xdr:rowOff>
    </xdr:from>
    <xdr:to>
      <xdr:col>6</xdr:col>
      <xdr:colOff>428625</xdr:colOff>
      <xdr:row>0</xdr:row>
      <xdr:rowOff>276225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4EEB7131-C2C5-440E-BF2F-76314F6E5340}"/>
            </a:ext>
          </a:extLst>
        </xdr:cNvPr>
        <xdr:cNvSpPr/>
      </xdr:nvSpPr>
      <xdr:spPr>
        <a:xfrm>
          <a:off x="5210175" y="57150"/>
          <a:ext cx="352425" cy="219075"/>
        </a:xfrm>
        <a:prstGeom prst="rect">
          <a:avLst/>
        </a:prstGeom>
        <a:solidFill>
          <a:srgbClr val="66FFFF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849630</xdr:colOff>
      <xdr:row>0</xdr:row>
      <xdr:rowOff>41910</xdr:rowOff>
    </xdr:from>
    <xdr:to>
      <xdr:col>7</xdr:col>
      <xdr:colOff>1148715</xdr:colOff>
      <xdr:row>0</xdr:row>
      <xdr:rowOff>260985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8DA11395-3FD3-45FE-823B-B571ECF04AAB}"/>
            </a:ext>
          </a:extLst>
        </xdr:cNvPr>
        <xdr:cNvSpPr/>
      </xdr:nvSpPr>
      <xdr:spPr>
        <a:xfrm>
          <a:off x="6459855" y="41910"/>
          <a:ext cx="299085" cy="219075"/>
        </a:xfrm>
        <a:prstGeom prst="rect">
          <a:avLst/>
        </a:prstGeom>
        <a:solidFill>
          <a:srgbClr val="66FFFF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621030</xdr:colOff>
      <xdr:row>25</xdr:row>
      <xdr:rowOff>68800</xdr:rowOff>
    </xdr:from>
    <xdr:to>
      <xdr:col>10</xdr:col>
      <xdr:colOff>1005840</xdr:colOff>
      <xdr:row>28</xdr:row>
      <xdr:rowOff>107075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AA6C256-C7A0-499F-98E7-B522E4AFD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65505" y="8317450"/>
          <a:ext cx="384810" cy="466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123825</xdr:colOff>
      <xdr:row>0</xdr:row>
      <xdr:rowOff>209551</xdr:rowOff>
    </xdr:from>
    <xdr:to>
      <xdr:col>1</xdr:col>
      <xdr:colOff>1401198</xdr:colOff>
      <xdr:row>2</xdr:row>
      <xdr:rowOff>200025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E465F8FA-C72A-45E7-B49B-F70FE4301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209551"/>
          <a:ext cx="1277373" cy="857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0B46F-FAF6-46F9-AFD8-F3C8D6D8DFB8}">
  <sheetPr>
    <pageSetUpPr fitToPage="1"/>
  </sheetPr>
  <dimension ref="A1:K48"/>
  <sheetViews>
    <sheetView topLeftCell="A33" workbookViewId="0">
      <selection activeCell="C40" sqref="C40"/>
    </sheetView>
  </sheetViews>
  <sheetFormatPr defaultColWidth="8.90625" defaultRowHeight="15" x14ac:dyDescent="0.2"/>
  <cols>
    <col min="1" max="1" width="4.08984375" style="4" customWidth="1"/>
    <col min="2" max="2" width="16.6328125" style="4" customWidth="1"/>
    <col min="3" max="3" width="25.453125" style="4" customWidth="1"/>
    <col min="4" max="4" width="11.08984375" style="4" customWidth="1"/>
    <col min="5" max="5" width="4.90625" style="4" customWidth="1"/>
    <col min="6" max="6" width="5.08984375" style="4" customWidth="1"/>
    <col min="7" max="7" width="5.90625" style="4" customWidth="1"/>
    <col min="8" max="8" width="17.1796875" style="4" customWidth="1"/>
    <col min="9" max="9" width="11.08984375" style="4" customWidth="1"/>
    <col min="10" max="10" width="18.90625" style="4" customWidth="1"/>
    <col min="11" max="11" width="1.36328125" style="4" customWidth="1"/>
    <col min="12" max="12" width="19.08984375" style="4" customWidth="1"/>
    <col min="13" max="13" width="8.6328125" style="4" customWidth="1"/>
    <col min="14" max="14" width="2.453125" style="4" customWidth="1"/>
    <col min="15" max="16384" width="8.90625" style="4"/>
  </cols>
  <sheetData>
    <row r="1" spans="1:10" ht="25.25" customHeight="1" x14ac:dyDescent="0.2">
      <c r="A1" s="5" t="s">
        <v>187</v>
      </c>
      <c r="H1" s="4" t="s">
        <v>106</v>
      </c>
    </row>
    <row r="2" spans="1:10" ht="5.25" customHeight="1" x14ac:dyDescent="0.2">
      <c r="C2" s="167"/>
      <c r="D2" s="167"/>
      <c r="G2" s="167"/>
      <c r="H2" s="167"/>
      <c r="I2" s="167"/>
    </row>
    <row r="3" spans="1:10" ht="27" customHeight="1" x14ac:dyDescent="0.2">
      <c r="A3" s="57" t="s">
        <v>107</v>
      </c>
      <c r="E3" s="168" t="s">
        <v>13</v>
      </c>
      <c r="F3" s="169"/>
      <c r="G3" s="170"/>
      <c r="H3" s="171"/>
      <c r="I3" s="171"/>
      <c r="J3" s="172"/>
    </row>
    <row r="4" spans="1:10" ht="21" customHeight="1" x14ac:dyDescent="0.2">
      <c r="A4" s="8" t="s">
        <v>0</v>
      </c>
      <c r="B4" s="33" t="s">
        <v>37</v>
      </c>
      <c r="C4" s="8" t="s">
        <v>8</v>
      </c>
      <c r="D4" s="34" t="s">
        <v>1</v>
      </c>
      <c r="E4" s="34" t="s">
        <v>3</v>
      </c>
      <c r="F4" s="34" t="s">
        <v>2</v>
      </c>
      <c r="G4" s="35" t="s">
        <v>4</v>
      </c>
      <c r="H4" s="8" t="s">
        <v>5</v>
      </c>
      <c r="I4" s="9" t="s">
        <v>6</v>
      </c>
      <c r="J4" s="36" t="s">
        <v>15</v>
      </c>
    </row>
    <row r="5" spans="1:10" ht="25.25" customHeight="1" x14ac:dyDescent="0.2">
      <c r="A5" s="9">
        <v>1</v>
      </c>
      <c r="B5" s="37"/>
      <c r="C5" s="37"/>
      <c r="D5" s="38"/>
      <c r="E5" s="59"/>
      <c r="F5" s="38"/>
      <c r="G5" s="59"/>
      <c r="H5" s="39"/>
      <c r="I5" s="38"/>
      <c r="J5" s="38"/>
    </row>
    <row r="6" spans="1:10" ht="25.25" customHeight="1" x14ac:dyDescent="0.2">
      <c r="A6" s="9">
        <v>2</v>
      </c>
      <c r="B6" s="37"/>
      <c r="C6" s="38"/>
      <c r="D6" s="38"/>
      <c r="E6" s="59"/>
      <c r="F6" s="38"/>
      <c r="G6" s="59"/>
      <c r="H6" s="39"/>
      <c r="I6" s="38"/>
      <c r="J6" s="38"/>
    </row>
    <row r="7" spans="1:10" ht="25.25" customHeight="1" x14ac:dyDescent="0.2">
      <c r="A7" s="9">
        <v>3</v>
      </c>
      <c r="B7" s="37"/>
      <c r="C7" s="38"/>
      <c r="D7" s="38"/>
      <c r="E7" s="59"/>
      <c r="F7" s="38"/>
      <c r="G7" s="59"/>
      <c r="H7" s="39"/>
      <c r="I7" s="38"/>
      <c r="J7" s="38"/>
    </row>
    <row r="8" spans="1:10" ht="25.25" customHeight="1" x14ac:dyDescent="0.2">
      <c r="A8" s="9">
        <v>4</v>
      </c>
      <c r="B8" s="37"/>
      <c r="C8" s="38"/>
      <c r="D8" s="38"/>
      <c r="E8" s="59"/>
      <c r="F8" s="38"/>
      <c r="G8" s="59"/>
      <c r="H8" s="39"/>
      <c r="I8" s="38"/>
      <c r="J8" s="38"/>
    </row>
    <row r="9" spans="1:10" ht="25.25" customHeight="1" x14ac:dyDescent="0.2">
      <c r="A9" s="9">
        <v>5</v>
      </c>
      <c r="B9" s="37"/>
      <c r="C9" s="38"/>
      <c r="D9" s="38"/>
      <c r="E9" s="59"/>
      <c r="F9" s="38"/>
      <c r="G9" s="59"/>
      <c r="H9" s="39"/>
      <c r="I9" s="38"/>
      <c r="J9" s="38"/>
    </row>
    <row r="10" spans="1:10" ht="25.25" customHeight="1" x14ac:dyDescent="0.2">
      <c r="A10" s="9">
        <v>6</v>
      </c>
      <c r="B10" s="37"/>
      <c r="C10" s="38"/>
      <c r="D10" s="38"/>
      <c r="E10" s="59"/>
      <c r="F10" s="38"/>
      <c r="G10" s="59"/>
      <c r="H10" s="39"/>
      <c r="I10" s="38"/>
      <c r="J10" s="38"/>
    </row>
    <row r="11" spans="1:10" ht="25.25" customHeight="1" x14ac:dyDescent="0.2">
      <c r="A11" s="9">
        <v>7</v>
      </c>
      <c r="B11" s="37"/>
      <c r="C11" s="38"/>
      <c r="D11" s="38"/>
      <c r="E11" s="59"/>
      <c r="F11" s="38"/>
      <c r="G11" s="59"/>
      <c r="H11" s="39"/>
      <c r="I11" s="38"/>
      <c r="J11" s="38"/>
    </row>
    <row r="12" spans="1:10" ht="25.25" customHeight="1" x14ac:dyDescent="0.2">
      <c r="A12" s="9">
        <v>8</v>
      </c>
      <c r="B12" s="37"/>
      <c r="C12" s="38"/>
      <c r="D12" s="38"/>
      <c r="E12" s="59"/>
      <c r="F12" s="38"/>
      <c r="G12" s="59"/>
      <c r="H12" s="39"/>
      <c r="I12" s="38"/>
      <c r="J12" s="38"/>
    </row>
    <row r="13" spans="1:10" ht="25.25" customHeight="1" x14ac:dyDescent="0.2">
      <c r="A13" s="9">
        <v>9</v>
      </c>
      <c r="B13" s="37"/>
      <c r="C13" s="38"/>
      <c r="D13" s="38"/>
      <c r="E13" s="59"/>
      <c r="F13" s="38"/>
      <c r="G13" s="59"/>
      <c r="H13" s="39"/>
      <c r="I13" s="38"/>
      <c r="J13" s="38"/>
    </row>
    <row r="14" spans="1:10" ht="25.25" customHeight="1" x14ac:dyDescent="0.2">
      <c r="A14" s="9">
        <v>10</v>
      </c>
      <c r="B14" s="37"/>
      <c r="C14" s="38"/>
      <c r="D14" s="38"/>
      <c r="E14" s="59"/>
      <c r="F14" s="38"/>
      <c r="G14" s="59"/>
      <c r="H14" s="39"/>
      <c r="I14" s="38"/>
      <c r="J14" s="38"/>
    </row>
    <row r="15" spans="1:10" ht="25.25" customHeight="1" x14ac:dyDescent="0.2">
      <c r="A15" s="9">
        <v>11</v>
      </c>
      <c r="B15" s="37"/>
      <c r="C15" s="38"/>
      <c r="D15" s="38"/>
      <c r="E15" s="59"/>
      <c r="F15" s="38"/>
      <c r="G15" s="59"/>
      <c r="H15" s="39"/>
      <c r="I15" s="38"/>
      <c r="J15" s="38"/>
    </row>
    <row r="16" spans="1:10" ht="25.25" customHeight="1" x14ac:dyDescent="0.2">
      <c r="A16" s="9">
        <v>12</v>
      </c>
      <c r="B16" s="37"/>
      <c r="C16" s="38"/>
      <c r="D16" s="38"/>
      <c r="E16" s="59"/>
      <c r="F16" s="38"/>
      <c r="G16" s="59"/>
      <c r="H16" s="39"/>
      <c r="I16" s="38"/>
      <c r="J16" s="38"/>
    </row>
    <row r="17" spans="1:11" ht="25.25" customHeight="1" x14ac:dyDescent="0.2">
      <c r="A17" s="9">
        <v>13</v>
      </c>
      <c r="B17" s="37"/>
      <c r="C17" s="38"/>
      <c r="D17" s="38"/>
      <c r="E17" s="59"/>
      <c r="F17" s="38"/>
      <c r="G17" s="59"/>
      <c r="H17" s="39"/>
      <c r="I17" s="38"/>
      <c r="J17" s="38"/>
    </row>
    <row r="18" spans="1:11" ht="25.25" customHeight="1" x14ac:dyDescent="0.2">
      <c r="A18" s="9">
        <v>14</v>
      </c>
      <c r="B18" s="37"/>
      <c r="C18" s="38"/>
      <c r="D18" s="38"/>
      <c r="E18" s="59"/>
      <c r="F18" s="38"/>
      <c r="G18" s="59"/>
      <c r="H18" s="39"/>
      <c r="I18" s="38"/>
      <c r="J18" s="38"/>
    </row>
    <row r="19" spans="1:11" ht="25.25" customHeight="1" x14ac:dyDescent="0.2">
      <c r="A19" s="9">
        <v>15</v>
      </c>
      <c r="B19" s="37"/>
      <c r="C19" s="38"/>
      <c r="D19" s="38"/>
      <c r="E19" s="59"/>
      <c r="F19" s="38"/>
      <c r="G19" s="59"/>
      <c r="H19" s="39"/>
      <c r="I19" s="38"/>
      <c r="J19" s="38"/>
    </row>
    <row r="20" spans="1:11" ht="25.25" customHeight="1" x14ac:dyDescent="0.2">
      <c r="A20" s="9">
        <v>16</v>
      </c>
      <c r="B20" s="37"/>
      <c r="C20" s="38"/>
      <c r="D20" s="38"/>
      <c r="E20" s="59"/>
      <c r="F20" s="38"/>
      <c r="G20" s="59"/>
      <c r="H20" s="39"/>
      <c r="I20" s="38"/>
      <c r="J20" s="38"/>
    </row>
    <row r="21" spans="1:11" ht="25.25" customHeight="1" x14ac:dyDescent="0.2">
      <c r="A21" s="9">
        <v>17</v>
      </c>
      <c r="B21" s="37"/>
      <c r="C21" s="38"/>
      <c r="D21" s="38"/>
      <c r="E21" s="59"/>
      <c r="F21" s="38"/>
      <c r="G21" s="59"/>
      <c r="H21" s="39"/>
      <c r="I21" s="38"/>
      <c r="J21" s="38"/>
    </row>
    <row r="22" spans="1:11" ht="25.25" customHeight="1" x14ac:dyDescent="0.2">
      <c r="A22" s="9">
        <v>18</v>
      </c>
      <c r="B22" s="37"/>
      <c r="C22" s="38"/>
      <c r="D22" s="38"/>
      <c r="E22" s="59"/>
      <c r="F22" s="38"/>
      <c r="G22" s="59"/>
      <c r="H22" s="39"/>
      <c r="I22" s="38"/>
      <c r="J22" s="38"/>
    </row>
    <row r="23" spans="1:11" ht="25.25" customHeight="1" x14ac:dyDescent="0.2">
      <c r="A23" s="9">
        <v>19</v>
      </c>
      <c r="B23" s="37"/>
      <c r="C23" s="38"/>
      <c r="D23" s="38"/>
      <c r="E23" s="59"/>
      <c r="F23" s="38"/>
      <c r="G23" s="59"/>
      <c r="H23" s="39"/>
      <c r="I23" s="38"/>
      <c r="J23" s="38"/>
    </row>
    <row r="24" spans="1:11" ht="25.25" customHeight="1" x14ac:dyDescent="0.2">
      <c r="A24" s="9">
        <v>20</v>
      </c>
      <c r="B24" s="37"/>
      <c r="C24" s="38"/>
      <c r="D24" s="38"/>
      <c r="E24" s="59"/>
      <c r="F24" s="38"/>
      <c r="G24" s="59"/>
      <c r="H24" s="39"/>
      <c r="I24" s="38"/>
      <c r="J24" s="38"/>
    </row>
    <row r="25" spans="1:11" ht="18" customHeight="1" x14ac:dyDescent="0.2">
      <c r="A25" s="7"/>
      <c r="B25" s="7"/>
    </row>
    <row r="26" spans="1:11" ht="22.5" customHeight="1" x14ac:dyDescent="0.2">
      <c r="A26" s="7">
        <v>2</v>
      </c>
      <c r="B26" s="4" t="s">
        <v>19</v>
      </c>
      <c r="G26" s="4" t="s">
        <v>17</v>
      </c>
    </row>
    <row r="27" spans="1:11" ht="22.5" customHeight="1" x14ac:dyDescent="0.2">
      <c r="A27" s="173" t="s">
        <v>180</v>
      </c>
      <c r="B27" s="173"/>
      <c r="C27" s="173"/>
      <c r="D27" s="173"/>
      <c r="E27" s="173"/>
      <c r="G27" s="4" t="s">
        <v>181</v>
      </c>
    </row>
    <row r="28" spans="1:11" ht="28.5" customHeight="1" x14ac:dyDescent="0.2">
      <c r="A28" s="9" t="s">
        <v>0</v>
      </c>
      <c r="B28" s="9" t="s">
        <v>37</v>
      </c>
      <c r="C28" s="9" t="s">
        <v>9</v>
      </c>
      <c r="D28" s="34" t="s">
        <v>1</v>
      </c>
      <c r="E28" s="9" t="s">
        <v>2</v>
      </c>
      <c r="G28" s="9" t="s">
        <v>14</v>
      </c>
      <c r="H28" s="170"/>
      <c r="I28" s="171"/>
      <c r="J28" s="172"/>
      <c r="K28" s="14"/>
    </row>
    <row r="29" spans="1:11" ht="25.25" customHeight="1" x14ac:dyDescent="0.2">
      <c r="A29" s="9">
        <v>1</v>
      </c>
      <c r="B29" s="38"/>
      <c r="C29" s="38"/>
      <c r="D29" s="38"/>
      <c r="E29" s="9"/>
      <c r="G29" s="159" t="s">
        <v>16</v>
      </c>
      <c r="H29" s="161" t="s">
        <v>38</v>
      </c>
      <c r="I29" s="162"/>
      <c r="J29" s="163"/>
      <c r="K29" s="14"/>
    </row>
    <row r="30" spans="1:11" ht="25.25" customHeight="1" x14ac:dyDescent="0.2">
      <c r="A30" s="9">
        <v>2</v>
      </c>
      <c r="B30" s="38"/>
      <c r="C30" s="38"/>
      <c r="D30" s="38"/>
      <c r="E30" s="9"/>
      <c r="G30" s="160"/>
      <c r="H30" s="164"/>
      <c r="I30" s="165"/>
      <c r="J30" s="166"/>
      <c r="K30" s="14"/>
    </row>
    <row r="31" spans="1:11" ht="25.25" customHeight="1" x14ac:dyDescent="0.2">
      <c r="A31" s="9">
        <v>3</v>
      </c>
      <c r="B31" s="38"/>
      <c r="C31" s="38"/>
      <c r="D31" s="38"/>
      <c r="E31" s="9"/>
      <c r="G31" s="40" t="s">
        <v>39</v>
      </c>
      <c r="H31" s="175"/>
      <c r="I31" s="176"/>
      <c r="J31" s="177"/>
      <c r="K31" s="14"/>
    </row>
    <row r="32" spans="1:11" ht="25.25" customHeight="1" x14ac:dyDescent="0.2">
      <c r="A32" s="9">
        <v>4</v>
      </c>
      <c r="B32" s="38"/>
      <c r="C32" s="38"/>
      <c r="D32" s="38"/>
      <c r="E32" s="9"/>
      <c r="G32" s="40" t="s">
        <v>10</v>
      </c>
      <c r="H32" s="175"/>
      <c r="I32" s="176"/>
      <c r="J32" s="177"/>
      <c r="K32" s="14"/>
    </row>
    <row r="33" spans="1:11" ht="25.25" customHeight="1" x14ac:dyDescent="0.2">
      <c r="A33" s="9">
        <v>5</v>
      </c>
      <c r="B33" s="41"/>
      <c r="C33" s="41"/>
      <c r="D33" s="38"/>
      <c r="E33" s="9"/>
      <c r="G33" s="40" t="s">
        <v>49</v>
      </c>
      <c r="H33" s="175"/>
      <c r="I33" s="176"/>
      <c r="J33" s="177"/>
      <c r="K33" s="15"/>
    </row>
    <row r="34" spans="1:11" ht="25.25" customHeight="1" x14ac:dyDescent="0.2">
      <c r="A34" s="9">
        <v>6</v>
      </c>
      <c r="B34" s="38"/>
      <c r="C34" s="38"/>
      <c r="D34" s="38"/>
      <c r="E34" s="9"/>
      <c r="G34" s="42" t="s">
        <v>40</v>
      </c>
      <c r="H34" s="178"/>
      <c r="I34" s="176"/>
      <c r="J34" s="177"/>
      <c r="K34" s="14"/>
    </row>
    <row r="35" spans="1:11" ht="25.25" customHeight="1" x14ac:dyDescent="0.2">
      <c r="A35" s="9">
        <v>7</v>
      </c>
      <c r="B35" s="38"/>
      <c r="C35" s="38"/>
      <c r="D35" s="38"/>
      <c r="E35" s="9"/>
      <c r="G35" s="4" t="s">
        <v>108</v>
      </c>
    </row>
    <row r="36" spans="1:11" ht="25.25" customHeight="1" x14ac:dyDescent="0.2">
      <c r="A36" s="9">
        <v>8</v>
      </c>
      <c r="B36" s="23"/>
      <c r="C36" s="38"/>
      <c r="D36" s="38"/>
      <c r="E36" s="9"/>
      <c r="G36" s="179" t="s">
        <v>18</v>
      </c>
      <c r="H36" s="179"/>
      <c r="I36" s="9" t="s">
        <v>41</v>
      </c>
      <c r="J36" s="9" t="s">
        <v>42</v>
      </c>
    </row>
    <row r="37" spans="1:11" ht="25.25" customHeight="1" x14ac:dyDescent="0.2">
      <c r="A37" s="9">
        <v>9</v>
      </c>
      <c r="B37" s="23"/>
      <c r="C37" s="38"/>
      <c r="D37" s="38"/>
      <c r="E37" s="9"/>
      <c r="G37" s="182" t="s">
        <v>50</v>
      </c>
      <c r="H37" s="183"/>
      <c r="I37" s="43">
        <f>COUNTIF($C$5:$C$24,"&lt;&gt;")</f>
        <v>0</v>
      </c>
      <c r="J37" s="67">
        <f>I37*12000</f>
        <v>0</v>
      </c>
    </row>
    <row r="38" spans="1:11" ht="25.25" customHeight="1" x14ac:dyDescent="0.2">
      <c r="A38" s="9">
        <v>10</v>
      </c>
      <c r="B38" s="38"/>
      <c r="C38" s="38"/>
      <c r="D38" s="38"/>
      <c r="E38" s="9"/>
      <c r="G38" s="182" t="s">
        <v>51</v>
      </c>
      <c r="H38" s="183"/>
      <c r="I38" s="43">
        <f>COUNTIF(②エントリー!$D$5:$D$45,"公認")</f>
        <v>0</v>
      </c>
      <c r="J38" s="67">
        <f>I38*12000</f>
        <v>0</v>
      </c>
    </row>
    <row r="39" spans="1:11" ht="25.25" customHeight="1" x14ac:dyDescent="0.2">
      <c r="A39" s="9">
        <v>11</v>
      </c>
      <c r="B39" s="38"/>
      <c r="C39" s="38"/>
      <c r="D39" s="38"/>
      <c r="E39" s="9"/>
      <c r="G39" s="182" t="s">
        <v>52</v>
      </c>
      <c r="H39" s="183"/>
      <c r="I39" s="43">
        <f>COUNTIF(②エントリー!$D$5:$D$45,"一般")</f>
        <v>0</v>
      </c>
      <c r="J39" s="67">
        <f>I39*8000</f>
        <v>0</v>
      </c>
    </row>
    <row r="40" spans="1:11" ht="25.25" customHeight="1" x14ac:dyDescent="0.2">
      <c r="A40" s="9">
        <v>12</v>
      </c>
      <c r="B40" s="38"/>
      <c r="C40" s="38"/>
      <c r="D40" s="38"/>
      <c r="E40" s="9"/>
      <c r="G40" s="180" t="s">
        <v>185</v>
      </c>
      <c r="H40" s="181"/>
      <c r="I40" s="43">
        <f>COUNTIF(②エントリー!$D$5:$D$45,"引退競走馬限定・総合")</f>
        <v>0</v>
      </c>
      <c r="J40" s="67">
        <f>I40*10000</f>
        <v>0</v>
      </c>
    </row>
    <row r="41" spans="1:11" ht="25.25" customHeight="1" x14ac:dyDescent="0.2">
      <c r="A41" s="9">
        <v>13</v>
      </c>
      <c r="B41" s="38"/>
      <c r="C41" s="38"/>
      <c r="D41" s="38"/>
      <c r="E41" s="9"/>
      <c r="G41" s="182" t="s">
        <v>53</v>
      </c>
      <c r="H41" s="183"/>
      <c r="I41" s="43">
        <f>COUNTIF(②エントリー!$D$5:$D$45,"ｼﾞﾑｶｰﾅ・ｸﾛｽ")</f>
        <v>0</v>
      </c>
      <c r="J41" s="67">
        <f>I41*5000</f>
        <v>0</v>
      </c>
    </row>
    <row r="42" spans="1:11" ht="25.25" customHeight="1" x14ac:dyDescent="0.2">
      <c r="A42" s="9">
        <v>14</v>
      </c>
      <c r="B42" s="38"/>
      <c r="C42" s="38"/>
      <c r="D42" s="38"/>
      <c r="E42" s="9"/>
      <c r="G42" s="182" t="s">
        <v>109</v>
      </c>
      <c r="H42" s="183"/>
      <c r="I42" s="43">
        <f>COUNTIF(②エントリー!$D$5:$D$45,"ﾌﾚﾝﾄﾞｼｯﾌﾟ")</f>
        <v>0</v>
      </c>
      <c r="J42" s="67">
        <f>I42*8000</f>
        <v>0</v>
      </c>
    </row>
    <row r="43" spans="1:11" ht="25.25" customHeight="1" x14ac:dyDescent="0.2">
      <c r="A43" s="9">
        <v>15</v>
      </c>
      <c r="B43" s="38"/>
      <c r="C43" s="38"/>
      <c r="D43" s="38"/>
      <c r="E43" s="9"/>
      <c r="G43" s="182" t="s">
        <v>174</v>
      </c>
      <c r="H43" s="183"/>
      <c r="I43" s="43">
        <f>COUNTIF(②エントリー!$D$5:$D$45,"指導会員")</f>
        <v>0</v>
      </c>
      <c r="J43" s="67">
        <f>I43*12000</f>
        <v>0</v>
      </c>
    </row>
    <row r="44" spans="1:11" ht="25.25" customHeight="1" x14ac:dyDescent="0.2">
      <c r="A44" s="9">
        <v>16</v>
      </c>
      <c r="B44" s="38"/>
      <c r="C44" s="38"/>
      <c r="D44" s="38"/>
      <c r="E44" s="9"/>
      <c r="G44" s="182" t="s">
        <v>175</v>
      </c>
      <c r="H44" s="183"/>
      <c r="I44" s="43">
        <f>COUNTIF(②エントリー!$D$5:$D$45,"指導非会員")</f>
        <v>0</v>
      </c>
      <c r="J44" s="67">
        <f>I44*15000</f>
        <v>0</v>
      </c>
    </row>
    <row r="45" spans="1:11" ht="24.75" customHeight="1" x14ac:dyDescent="0.2">
      <c r="A45" s="9">
        <v>17</v>
      </c>
      <c r="B45" s="38"/>
      <c r="C45" s="38"/>
      <c r="D45" s="38"/>
      <c r="E45" s="9"/>
      <c r="G45" s="182" t="s">
        <v>135</v>
      </c>
      <c r="H45" s="183"/>
      <c r="I45" s="43">
        <f>COUNTIF(②エントリー!$O$5:$O$45,11000)+COUNTIF(②エントリー!$D$5:$D$45,"技能")</f>
        <v>0</v>
      </c>
      <c r="J45" s="67">
        <f>I45*11000</f>
        <v>0</v>
      </c>
    </row>
    <row r="46" spans="1:11" ht="24.75" customHeight="1" x14ac:dyDescent="0.2">
      <c r="A46" s="9">
        <v>18</v>
      </c>
      <c r="B46" s="38"/>
      <c r="C46" s="38"/>
      <c r="D46" s="38"/>
      <c r="E46" s="9"/>
      <c r="G46" s="182" t="s">
        <v>186</v>
      </c>
      <c r="H46" s="183"/>
      <c r="I46" s="43">
        <f>+J46/1000</f>
        <v>0</v>
      </c>
      <c r="J46" s="120">
        <f>SUM(②エントリー!L6:L45)</f>
        <v>0</v>
      </c>
    </row>
    <row r="47" spans="1:11" ht="24.75" customHeight="1" x14ac:dyDescent="0.2">
      <c r="A47" s="9">
        <v>19</v>
      </c>
      <c r="B47" s="38"/>
      <c r="C47" s="38"/>
      <c r="D47" s="38"/>
      <c r="E47" s="9"/>
      <c r="G47" s="174" t="s">
        <v>11</v>
      </c>
      <c r="H47" s="174"/>
      <c r="I47" s="68"/>
      <c r="J47" s="67">
        <f>SUM(J37:J46)</f>
        <v>0</v>
      </c>
    </row>
    <row r="48" spans="1:11" ht="19.5" x14ac:dyDescent="0.2">
      <c r="H48" s="44"/>
      <c r="I48" s="45"/>
      <c r="J48" s="69"/>
    </row>
  </sheetData>
  <mergeCells count="24">
    <mergeCell ref="G47:H47"/>
    <mergeCell ref="H31:J31"/>
    <mergeCell ref="H32:J32"/>
    <mergeCell ref="H33:J33"/>
    <mergeCell ref="H34:J34"/>
    <mergeCell ref="G36:H36"/>
    <mergeCell ref="G40:H40"/>
    <mergeCell ref="G46:H46"/>
    <mergeCell ref="G37:H37"/>
    <mergeCell ref="G38:H38"/>
    <mergeCell ref="G39:H39"/>
    <mergeCell ref="G41:H41"/>
    <mergeCell ref="G42:H42"/>
    <mergeCell ref="G43:H43"/>
    <mergeCell ref="G44:H44"/>
    <mergeCell ref="G45:H45"/>
    <mergeCell ref="G29:G30"/>
    <mergeCell ref="H29:J30"/>
    <mergeCell ref="C2:D2"/>
    <mergeCell ref="G2:I2"/>
    <mergeCell ref="E3:F3"/>
    <mergeCell ref="G3:J3"/>
    <mergeCell ref="H28:J28"/>
    <mergeCell ref="A27:E27"/>
  </mergeCells>
  <phoneticPr fontId="6"/>
  <pageMargins left="0.70866141732283472" right="0.31496062992125984" top="0.74803149606299213" bottom="0.74803149606299213" header="0.31496062992125984" footer="0.31496062992125984"/>
  <pageSetup paperSize="9" scale="71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A6485DB-E483-40C9-9B4F-60EE93434DBC}">
          <x14:formula1>
            <xm:f>Table2!$A$1:$A$4</xm:f>
          </x14:formula1>
          <xm:sqref>E5:E24</xm:sqref>
        </x14:dataValidation>
        <x14:dataValidation type="list" allowBlank="1" showInputMessage="1" showErrorMessage="1" xr:uid="{692D4ED2-9408-4EEE-8DDD-676790E816FE}">
          <x14:formula1>
            <xm:f>Table2!$B$1:$B$10</xm:f>
          </x14:formula1>
          <xm:sqref>G5:G24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D39DF-F814-4C99-BCFC-63B36602D97B}">
  <sheetPr>
    <pageSetUpPr fitToPage="1"/>
  </sheetPr>
  <dimension ref="A1:O129"/>
  <sheetViews>
    <sheetView topLeftCell="B3" workbookViewId="0">
      <selection activeCell="H9" sqref="H9"/>
    </sheetView>
  </sheetViews>
  <sheetFormatPr defaultColWidth="8.90625" defaultRowHeight="15" x14ac:dyDescent="0.2"/>
  <cols>
    <col min="1" max="1" width="3.453125" style="4" customWidth="1"/>
    <col min="2" max="2" width="7.90625" style="19" customWidth="1"/>
    <col min="3" max="3" width="7.08984375" style="4" customWidth="1"/>
    <col min="4" max="4" width="14.1796875" style="118" customWidth="1"/>
    <col min="5" max="5" width="14.1796875" style="4" customWidth="1"/>
    <col min="6" max="6" width="15.81640625" style="20" customWidth="1"/>
    <col min="7" max="7" width="9.08984375" style="4" customWidth="1"/>
    <col min="8" max="8" width="17.90625" style="4" customWidth="1"/>
    <col min="9" max="9" width="10.453125" style="4" customWidth="1"/>
    <col min="10" max="10" width="10.453125" style="4" hidden="1" customWidth="1"/>
    <col min="11" max="11" width="15.81640625" style="30" customWidth="1"/>
    <col min="12" max="12" width="13.1796875" style="30" hidden="1" customWidth="1"/>
    <col min="13" max="13" width="8" style="4" customWidth="1"/>
    <col min="14" max="14" width="9.1796875" style="30" customWidth="1"/>
    <col min="15" max="15" width="11.6328125" style="30" customWidth="1"/>
    <col min="16" max="16" width="0.6328125" style="4" customWidth="1"/>
    <col min="17" max="251" width="8.90625" style="4"/>
    <col min="252" max="252" width="6.08984375" style="4" customWidth="1"/>
    <col min="253" max="254" width="9.6328125" style="4" customWidth="1"/>
    <col min="255" max="256" width="7.08984375" style="4" customWidth="1"/>
    <col min="257" max="257" width="15.90625" style="4" customWidth="1"/>
    <col min="258" max="258" width="17.90625" style="4" customWidth="1"/>
    <col min="259" max="259" width="5.90625" style="4" customWidth="1"/>
    <col min="260" max="260" width="17.453125" style="4" customWidth="1"/>
    <col min="261" max="16384" width="8.90625" style="4"/>
  </cols>
  <sheetData>
    <row r="1" spans="1:15" ht="24.75" customHeight="1" x14ac:dyDescent="0.2">
      <c r="B1" s="16" t="s">
        <v>188</v>
      </c>
      <c r="C1" s="6"/>
      <c r="D1" s="114"/>
      <c r="E1" s="6"/>
      <c r="I1" s="4" t="s">
        <v>106</v>
      </c>
      <c r="K1" s="29"/>
      <c r="L1" s="29"/>
      <c r="M1" s="6"/>
      <c r="N1" s="29"/>
      <c r="O1" s="29"/>
    </row>
    <row r="2" spans="1:15" ht="6.75" customHeight="1" x14ac:dyDescent="0.2">
      <c r="B2" s="16"/>
      <c r="C2" s="6"/>
      <c r="D2" s="114"/>
      <c r="E2" s="6"/>
      <c r="F2" s="191"/>
      <c r="G2" s="191"/>
      <c r="H2" s="46"/>
      <c r="I2" s="191"/>
      <c r="J2" s="191"/>
      <c r="K2" s="191"/>
      <c r="L2" s="191"/>
      <c r="M2" s="191"/>
      <c r="N2" s="191"/>
      <c r="O2" s="191"/>
    </row>
    <row r="3" spans="1:15" ht="34.25" customHeight="1" x14ac:dyDescent="0.2">
      <c r="B3" s="17"/>
      <c r="C3" s="21"/>
      <c r="D3" s="22"/>
      <c r="E3" s="22"/>
      <c r="F3" s="170" t="s">
        <v>13</v>
      </c>
      <c r="G3" s="172"/>
      <c r="H3" s="192">
        <f>①選手・馬・連絡先!G3</f>
        <v>0</v>
      </c>
      <c r="I3" s="193"/>
      <c r="J3" s="193"/>
      <c r="K3" s="193"/>
      <c r="L3" s="193"/>
      <c r="M3" s="194"/>
      <c r="N3" s="195" t="s">
        <v>139</v>
      </c>
      <c r="O3" s="196"/>
    </row>
    <row r="4" spans="1:15" ht="35.75" customHeight="1" x14ac:dyDescent="0.2">
      <c r="B4" s="18" t="s">
        <v>35</v>
      </c>
      <c r="C4" s="31" t="s">
        <v>67</v>
      </c>
      <c r="D4" s="24" t="s">
        <v>12</v>
      </c>
      <c r="E4" s="31" t="s">
        <v>66</v>
      </c>
      <c r="F4" s="24" t="s">
        <v>36</v>
      </c>
      <c r="G4" s="32" t="s">
        <v>68</v>
      </c>
      <c r="H4" s="25" t="s">
        <v>29</v>
      </c>
      <c r="I4" s="32" t="s">
        <v>68</v>
      </c>
      <c r="J4" s="121" t="s">
        <v>189</v>
      </c>
      <c r="K4" s="70" t="s">
        <v>31</v>
      </c>
      <c r="L4" s="70" t="s">
        <v>186</v>
      </c>
      <c r="M4" s="10" t="s">
        <v>30</v>
      </c>
      <c r="N4" s="71" t="s">
        <v>140</v>
      </c>
      <c r="O4" s="72" t="s">
        <v>136</v>
      </c>
    </row>
    <row r="5" spans="1:15" s="11" customFormat="1" ht="21" customHeight="1" x14ac:dyDescent="0.2">
      <c r="B5" s="12" t="s">
        <v>110</v>
      </c>
      <c r="C5" s="26">
        <v>3</v>
      </c>
      <c r="D5" s="115" t="s">
        <v>111</v>
      </c>
      <c r="E5" s="26" t="s">
        <v>112</v>
      </c>
      <c r="F5" s="26" t="s">
        <v>54</v>
      </c>
      <c r="G5" s="26">
        <v>3253</v>
      </c>
      <c r="H5" s="27" t="s">
        <v>113</v>
      </c>
      <c r="I5" s="26">
        <v>73569</v>
      </c>
      <c r="J5" s="122"/>
      <c r="K5" s="73">
        <v>8000</v>
      </c>
      <c r="L5" s="73"/>
      <c r="M5" s="13"/>
      <c r="N5" s="73"/>
      <c r="O5" s="74"/>
    </row>
    <row r="6" spans="1:15" s="11" customFormat="1" ht="24" customHeight="1" x14ac:dyDescent="0.2">
      <c r="A6" s="11">
        <v>1</v>
      </c>
      <c r="B6" s="47" t="str">
        <f>IFERROR(VLOOKUP(C6,Table2!F:I,2,FALSE),"")</f>
        <v/>
      </c>
      <c r="C6" s="60"/>
      <c r="D6" s="116"/>
      <c r="E6" s="135" t="str">
        <f>IFERROR(VLOOKUP(C6,Table2!F:I,4,FALSE),"")</f>
        <v/>
      </c>
      <c r="F6" s="61"/>
      <c r="G6" s="48" t="str">
        <f>IFERROR(VLOOKUP(F6,①選手・馬・連絡先!C:D,2,FALSE),"")</f>
        <v/>
      </c>
      <c r="H6" s="61"/>
      <c r="I6" s="48" t="str">
        <f>IFERROR(VLOOKUP(H6,①選手・馬・連絡先!C:D,2,FALSE),"")</f>
        <v/>
      </c>
      <c r="J6" s="123">
        <f>+H3</f>
        <v>0</v>
      </c>
      <c r="K6" s="75" t="str">
        <f>IF(D6="","",IF(D6="公認",12000,IF(D6="一般",8000,IF(D6="ｼﾞﾑｶｰﾅ・ｸﾛｽ",5000,IF(D6="ﾌﾚﾝﾄﾞｼｯﾌﾟ",8000,IF(D6="引退競走馬限定・総合",10000,IF(D6="指導会員",12000,IF(D6="指導非会員",15000,IF(D6="技能",11000,0)))))))))</f>
        <v/>
      </c>
      <c r="L6" s="75"/>
      <c r="M6" s="49"/>
      <c r="N6" s="76"/>
      <c r="O6" s="77" t="str">
        <f t="shared" ref="O6:O45" si="0">IF(D6="技能認定審査3級",11000,IF(N6="対象",11000,""))</f>
        <v/>
      </c>
    </row>
    <row r="7" spans="1:15" s="11" customFormat="1" ht="24" customHeight="1" x14ac:dyDescent="0.2">
      <c r="A7" s="11">
        <v>2</v>
      </c>
      <c r="B7" s="47" t="str">
        <f>IFERROR(VLOOKUP(C7,Table2!F:I,2,FALSE),"")</f>
        <v/>
      </c>
      <c r="C7" s="60"/>
      <c r="D7" s="116"/>
      <c r="E7" s="135" t="str">
        <f>IFERROR(VLOOKUP(C7,Table2!F:I,4,FALSE),"")</f>
        <v/>
      </c>
      <c r="F7" s="61"/>
      <c r="G7" s="48" t="str">
        <f>IFERROR(VLOOKUP(F7,①選手・馬・連絡先!C:D,2,FALSE),"")</f>
        <v/>
      </c>
      <c r="H7" s="61"/>
      <c r="I7" s="48" t="str">
        <f>IFERROR(VLOOKUP(H7,①選手・馬・連絡先!C:D,2,FALSE),"")</f>
        <v/>
      </c>
      <c r="J7" s="123" t="str">
        <f t="shared" ref="J7:J45" si="1">+H4</f>
        <v>馬名</v>
      </c>
      <c r="K7" s="75" t="str">
        <f t="shared" ref="K7:K45" si="2">IF(D7="","",IF(D7="公認",12000,IF(D7="一般",8000,IF(D7="ｼﾞﾑｶｰﾅ・ｸﾛｽ",5000,IF(D7="ﾌﾚﾝﾄﾞｼｯﾌﾟ",8000,IF(D7="引退競走馬限定・総合",10000,IF(D7="指導会員",12000,IF(D7="指導非会員",15000,IF(D7="技能",11000,0)))))))))</f>
        <v/>
      </c>
      <c r="L7" s="75"/>
      <c r="M7" s="49"/>
      <c r="N7" s="76"/>
      <c r="O7" s="77" t="str">
        <f t="shared" si="0"/>
        <v/>
      </c>
    </row>
    <row r="8" spans="1:15" s="11" customFormat="1" ht="24" customHeight="1" x14ac:dyDescent="0.2">
      <c r="A8" s="11">
        <v>3</v>
      </c>
      <c r="B8" s="47" t="str">
        <f>IFERROR(VLOOKUP(C8,Table2!F:I,2,FALSE),"")</f>
        <v/>
      </c>
      <c r="C8" s="60"/>
      <c r="D8" s="116"/>
      <c r="E8" s="135" t="str">
        <f>IFERROR(VLOOKUP(C8,Table2!F:I,4,FALSE),"")</f>
        <v/>
      </c>
      <c r="F8" s="61"/>
      <c r="G8" s="48" t="str">
        <f>IFERROR(VLOOKUP(F8,①選手・馬・連絡先!C:D,2,FALSE),"")</f>
        <v/>
      </c>
      <c r="H8" s="61"/>
      <c r="I8" s="48" t="str">
        <f>IFERROR(VLOOKUP(H8,①選手・馬・連絡先!C:D,2,FALSE),"")</f>
        <v/>
      </c>
      <c r="J8" s="123" t="str">
        <f t="shared" si="1"/>
        <v>セレクト</v>
      </c>
      <c r="K8" s="75" t="str">
        <f t="shared" si="2"/>
        <v/>
      </c>
      <c r="L8" s="75"/>
      <c r="M8" s="49"/>
      <c r="N8" s="76"/>
      <c r="O8" s="77" t="str">
        <f t="shared" si="0"/>
        <v/>
      </c>
    </row>
    <row r="9" spans="1:15" s="11" customFormat="1" ht="24" customHeight="1" x14ac:dyDescent="0.2">
      <c r="A9" s="11">
        <v>4</v>
      </c>
      <c r="B9" s="47" t="str">
        <f>IFERROR(VLOOKUP(C9,Table2!F:I,2,FALSE),"")</f>
        <v/>
      </c>
      <c r="C9" s="60"/>
      <c r="D9" s="116"/>
      <c r="E9" s="135" t="str">
        <f>IFERROR(VLOOKUP(C9,Table2!F:I,4,FALSE),"")</f>
        <v/>
      </c>
      <c r="F9" s="61"/>
      <c r="G9" s="48" t="str">
        <f>IFERROR(VLOOKUP(F9,①選手・馬・連絡先!C:D,2,FALSE),"")</f>
        <v/>
      </c>
      <c r="H9" s="61"/>
      <c r="I9" s="48" t="str">
        <f>IFERROR(VLOOKUP(H9,①選手・馬・連絡先!C:D,2,FALSE),"")</f>
        <v/>
      </c>
      <c r="J9" s="123">
        <f t="shared" si="1"/>
        <v>0</v>
      </c>
      <c r="K9" s="75" t="str">
        <f t="shared" si="2"/>
        <v/>
      </c>
      <c r="L9" s="75"/>
      <c r="M9" s="49"/>
      <c r="N9" s="76"/>
      <c r="O9" s="77" t="str">
        <f t="shared" si="0"/>
        <v/>
      </c>
    </row>
    <row r="10" spans="1:15" s="11" customFormat="1" ht="24" customHeight="1" x14ac:dyDescent="0.2">
      <c r="A10" s="11">
        <v>5</v>
      </c>
      <c r="B10" s="47" t="str">
        <f>IFERROR(VLOOKUP(C10,Table2!F:I,2,FALSE),"")</f>
        <v/>
      </c>
      <c r="C10" s="60"/>
      <c r="D10" s="116"/>
      <c r="E10" s="135" t="str">
        <f>IFERROR(VLOOKUP(C10,Table2!F:I,4,FALSE),"")</f>
        <v/>
      </c>
      <c r="F10" s="61"/>
      <c r="G10" s="48" t="str">
        <f>IFERROR(VLOOKUP(F10,①選手・馬・連絡先!C:D,2,FALSE),"")</f>
        <v/>
      </c>
      <c r="H10" s="61"/>
      <c r="I10" s="48" t="str">
        <f>IFERROR(VLOOKUP(H10,①選手・馬・連絡先!C:D,2,FALSE),"")</f>
        <v/>
      </c>
      <c r="J10" s="123">
        <f t="shared" si="1"/>
        <v>0</v>
      </c>
      <c r="K10" s="75" t="str">
        <f t="shared" si="2"/>
        <v/>
      </c>
      <c r="L10" s="75"/>
      <c r="M10" s="49"/>
      <c r="N10" s="76"/>
      <c r="O10" s="77" t="str">
        <f t="shared" si="0"/>
        <v/>
      </c>
    </row>
    <row r="11" spans="1:15" s="11" customFormat="1" ht="24" customHeight="1" x14ac:dyDescent="0.2">
      <c r="A11" s="11">
        <v>6</v>
      </c>
      <c r="B11" s="47" t="str">
        <f>IFERROR(VLOOKUP(C11,Table2!F:I,2,FALSE),"")</f>
        <v/>
      </c>
      <c r="C11" s="60"/>
      <c r="D11" s="116"/>
      <c r="E11" s="135" t="str">
        <f>IFERROR(VLOOKUP(C11,Table2!F:I,4,FALSE),"")</f>
        <v/>
      </c>
      <c r="F11" s="61"/>
      <c r="G11" s="48" t="str">
        <f>IFERROR(VLOOKUP(F11,①選手・馬・連絡先!C:D,2,FALSE),"")</f>
        <v/>
      </c>
      <c r="H11" s="61"/>
      <c r="I11" s="48" t="str">
        <f>IFERROR(VLOOKUP(H11,①選手・馬・連絡先!C:D,2,FALSE),"")</f>
        <v/>
      </c>
      <c r="J11" s="123">
        <f t="shared" si="1"/>
        <v>0</v>
      </c>
      <c r="K11" s="75" t="str">
        <f t="shared" si="2"/>
        <v/>
      </c>
      <c r="L11" s="75"/>
      <c r="M11" s="49"/>
      <c r="N11" s="76"/>
      <c r="O11" s="77" t="str">
        <f t="shared" si="0"/>
        <v/>
      </c>
    </row>
    <row r="12" spans="1:15" s="11" customFormat="1" ht="24" customHeight="1" x14ac:dyDescent="0.2">
      <c r="A12" s="11">
        <v>7</v>
      </c>
      <c r="B12" s="47" t="str">
        <f>IFERROR(VLOOKUP(C12,Table2!F:I,2,FALSE),"")</f>
        <v/>
      </c>
      <c r="C12" s="60"/>
      <c r="D12" s="116"/>
      <c r="E12" s="135" t="str">
        <f>IFERROR(VLOOKUP(C12,Table2!F:I,4,FALSE),"")</f>
        <v/>
      </c>
      <c r="F12" s="61"/>
      <c r="G12" s="48" t="str">
        <f>IFERROR(VLOOKUP(F12,①選手・馬・連絡先!C:D,2,FALSE),"")</f>
        <v/>
      </c>
      <c r="H12" s="61"/>
      <c r="I12" s="48" t="str">
        <f>IFERROR(VLOOKUP(H12,①選手・馬・連絡先!C:D,2,FALSE),"")</f>
        <v/>
      </c>
      <c r="J12" s="123">
        <f t="shared" si="1"/>
        <v>0</v>
      </c>
      <c r="K12" s="75" t="str">
        <f t="shared" si="2"/>
        <v/>
      </c>
      <c r="L12" s="75"/>
      <c r="M12" s="49"/>
      <c r="N12" s="76"/>
      <c r="O12" s="77" t="str">
        <f t="shared" si="0"/>
        <v/>
      </c>
    </row>
    <row r="13" spans="1:15" s="11" customFormat="1" ht="24" customHeight="1" x14ac:dyDescent="0.2">
      <c r="A13" s="11">
        <v>8</v>
      </c>
      <c r="B13" s="47" t="str">
        <f>IFERROR(VLOOKUP(C13,Table2!F:I,2,FALSE),"")</f>
        <v/>
      </c>
      <c r="C13" s="60"/>
      <c r="D13" s="116"/>
      <c r="E13" s="135" t="str">
        <f>IFERROR(VLOOKUP(C13,Table2!F:I,4,FALSE),"")</f>
        <v/>
      </c>
      <c r="F13" s="61"/>
      <c r="G13" s="48" t="str">
        <f>IFERROR(VLOOKUP(F13,①選手・馬・連絡先!C:D,2,FALSE),"")</f>
        <v/>
      </c>
      <c r="H13" s="61"/>
      <c r="I13" s="48" t="str">
        <f>IFERROR(VLOOKUP(H13,①選手・馬・連絡先!C:D,2,FALSE),"")</f>
        <v/>
      </c>
      <c r="J13" s="123">
        <f t="shared" si="1"/>
        <v>0</v>
      </c>
      <c r="K13" s="75" t="str">
        <f t="shared" si="2"/>
        <v/>
      </c>
      <c r="L13" s="75"/>
      <c r="M13" s="49"/>
      <c r="N13" s="76"/>
      <c r="O13" s="77" t="str">
        <f t="shared" si="0"/>
        <v/>
      </c>
    </row>
    <row r="14" spans="1:15" s="11" customFormat="1" ht="24" customHeight="1" x14ac:dyDescent="0.2">
      <c r="A14" s="11">
        <v>9</v>
      </c>
      <c r="B14" s="47" t="str">
        <f>IFERROR(VLOOKUP(C14,Table2!F:I,2,FALSE),"")</f>
        <v/>
      </c>
      <c r="C14" s="60"/>
      <c r="D14" s="116"/>
      <c r="E14" s="135" t="str">
        <f>IFERROR(VLOOKUP(C14,Table2!F:I,4,FALSE),"")</f>
        <v/>
      </c>
      <c r="F14" s="61"/>
      <c r="G14" s="48" t="str">
        <f>IFERROR(VLOOKUP(F14,①選手・馬・連絡先!C:D,2,FALSE),"")</f>
        <v/>
      </c>
      <c r="H14" s="61"/>
      <c r="I14" s="48" t="str">
        <f>IFERROR(VLOOKUP(H14,①選手・馬・連絡先!C:D,2,FALSE),"")</f>
        <v/>
      </c>
      <c r="J14" s="123">
        <f t="shared" si="1"/>
        <v>0</v>
      </c>
      <c r="K14" s="75" t="str">
        <f t="shared" si="2"/>
        <v/>
      </c>
      <c r="L14" s="75"/>
      <c r="M14" s="49"/>
      <c r="N14" s="76"/>
      <c r="O14" s="77" t="str">
        <f t="shared" si="0"/>
        <v/>
      </c>
    </row>
    <row r="15" spans="1:15" s="11" customFormat="1" ht="24" customHeight="1" x14ac:dyDescent="0.2">
      <c r="A15" s="11">
        <v>10</v>
      </c>
      <c r="B15" s="47" t="str">
        <f>IFERROR(VLOOKUP(C15,Table2!F:I,2,FALSE),"")</f>
        <v/>
      </c>
      <c r="C15" s="60"/>
      <c r="D15" s="116"/>
      <c r="E15" s="135" t="str">
        <f>IFERROR(VLOOKUP(C15,Table2!F:I,4,FALSE),"")</f>
        <v/>
      </c>
      <c r="F15" s="61"/>
      <c r="G15" s="48" t="str">
        <f>IFERROR(VLOOKUP(F15,①選手・馬・連絡先!C:D,2,FALSE),"")</f>
        <v/>
      </c>
      <c r="H15" s="61"/>
      <c r="I15" s="48" t="str">
        <f>IFERROR(VLOOKUP(H15,①選手・馬・連絡先!C:D,2,FALSE),"")</f>
        <v/>
      </c>
      <c r="J15" s="123">
        <f t="shared" si="1"/>
        <v>0</v>
      </c>
      <c r="K15" s="75" t="str">
        <f t="shared" si="2"/>
        <v/>
      </c>
      <c r="L15" s="75"/>
      <c r="M15" s="49"/>
      <c r="N15" s="76"/>
      <c r="O15" s="77" t="str">
        <f t="shared" si="0"/>
        <v/>
      </c>
    </row>
    <row r="16" spans="1:15" s="11" customFormat="1" ht="24" customHeight="1" x14ac:dyDescent="0.2">
      <c r="A16" s="11">
        <v>11</v>
      </c>
      <c r="B16" s="47" t="str">
        <f>IFERROR(VLOOKUP(C16,Table2!F:I,2,FALSE),"")</f>
        <v/>
      </c>
      <c r="C16" s="60"/>
      <c r="D16" s="116"/>
      <c r="E16" s="135" t="str">
        <f>IFERROR(VLOOKUP(C16,Table2!F:I,4,FALSE),"")</f>
        <v/>
      </c>
      <c r="F16" s="61"/>
      <c r="G16" s="48" t="str">
        <f>IFERROR(VLOOKUP(F16,①選手・馬・連絡先!C:D,2,FALSE),"")</f>
        <v/>
      </c>
      <c r="H16" s="61"/>
      <c r="I16" s="48" t="str">
        <f>IFERROR(VLOOKUP(H16,①選手・馬・連絡先!C:D,2,FALSE),"")</f>
        <v/>
      </c>
      <c r="J16" s="123">
        <f t="shared" si="1"/>
        <v>0</v>
      </c>
      <c r="K16" s="75" t="str">
        <f t="shared" si="2"/>
        <v/>
      </c>
      <c r="L16" s="75"/>
      <c r="M16" s="49"/>
      <c r="N16" s="76"/>
      <c r="O16" s="77" t="str">
        <f t="shared" si="0"/>
        <v/>
      </c>
    </row>
    <row r="17" spans="1:15" s="11" customFormat="1" ht="24" customHeight="1" x14ac:dyDescent="0.2">
      <c r="A17" s="11">
        <v>12</v>
      </c>
      <c r="B17" s="47" t="str">
        <f>IFERROR(VLOOKUP(C17,Table2!F:I,2,FALSE),"")</f>
        <v/>
      </c>
      <c r="C17" s="60"/>
      <c r="D17" s="116"/>
      <c r="E17" s="135" t="str">
        <f>IFERROR(VLOOKUP(C17,Table2!F:I,4,FALSE),"")</f>
        <v/>
      </c>
      <c r="F17" s="61"/>
      <c r="G17" s="48" t="str">
        <f>IFERROR(VLOOKUP(F17,①選手・馬・連絡先!C:D,2,FALSE),"")</f>
        <v/>
      </c>
      <c r="H17" s="61"/>
      <c r="I17" s="48" t="str">
        <f>IFERROR(VLOOKUP(H17,①選手・馬・連絡先!C:D,2,FALSE),"")</f>
        <v/>
      </c>
      <c r="J17" s="123">
        <f t="shared" si="1"/>
        <v>0</v>
      </c>
      <c r="K17" s="75" t="str">
        <f t="shared" si="2"/>
        <v/>
      </c>
      <c r="L17" s="75"/>
      <c r="M17" s="49"/>
      <c r="N17" s="76"/>
      <c r="O17" s="77" t="str">
        <f t="shared" si="0"/>
        <v/>
      </c>
    </row>
    <row r="18" spans="1:15" s="11" customFormat="1" ht="24" customHeight="1" x14ac:dyDescent="0.2">
      <c r="A18" s="11">
        <v>13</v>
      </c>
      <c r="B18" s="47" t="str">
        <f>IFERROR(VLOOKUP(C18,Table2!F:I,2,FALSE),"")</f>
        <v/>
      </c>
      <c r="C18" s="60"/>
      <c r="D18" s="116"/>
      <c r="E18" s="135" t="str">
        <f>IFERROR(VLOOKUP(C18,Table2!F:I,4,FALSE),"")</f>
        <v/>
      </c>
      <c r="F18" s="61"/>
      <c r="G18" s="48" t="str">
        <f>IFERROR(VLOOKUP(F18,①選手・馬・連絡先!C:D,2,FALSE),"")</f>
        <v/>
      </c>
      <c r="H18" s="61"/>
      <c r="I18" s="48" t="str">
        <f>IFERROR(VLOOKUP(H18,①選手・馬・連絡先!C:D,2,FALSE),"")</f>
        <v/>
      </c>
      <c r="J18" s="123">
        <f t="shared" si="1"/>
        <v>0</v>
      </c>
      <c r="K18" s="75" t="str">
        <f t="shared" si="2"/>
        <v/>
      </c>
      <c r="L18" s="75"/>
      <c r="M18" s="49"/>
      <c r="N18" s="76"/>
      <c r="O18" s="77" t="str">
        <f t="shared" si="0"/>
        <v/>
      </c>
    </row>
    <row r="19" spans="1:15" s="11" customFormat="1" ht="24" customHeight="1" x14ac:dyDescent="0.2">
      <c r="A19" s="11">
        <v>14</v>
      </c>
      <c r="B19" s="47" t="str">
        <f>IFERROR(VLOOKUP(C19,Table2!F:I,2,FALSE),"")</f>
        <v/>
      </c>
      <c r="C19" s="60"/>
      <c r="D19" s="116"/>
      <c r="E19" s="135" t="str">
        <f>IFERROR(VLOOKUP(C19,Table2!F:I,4,FALSE),"")</f>
        <v/>
      </c>
      <c r="F19" s="61"/>
      <c r="G19" s="48" t="str">
        <f>IFERROR(VLOOKUP(F19,①選手・馬・連絡先!C:D,2,FALSE),"")</f>
        <v/>
      </c>
      <c r="H19" s="61"/>
      <c r="I19" s="48" t="str">
        <f>IFERROR(VLOOKUP(H19,①選手・馬・連絡先!C:D,2,FALSE),"")</f>
        <v/>
      </c>
      <c r="J19" s="123">
        <f t="shared" si="1"/>
        <v>0</v>
      </c>
      <c r="K19" s="75" t="str">
        <f t="shared" si="2"/>
        <v/>
      </c>
      <c r="L19" s="75"/>
      <c r="M19" s="49"/>
      <c r="N19" s="76"/>
      <c r="O19" s="77" t="str">
        <f t="shared" si="0"/>
        <v/>
      </c>
    </row>
    <row r="20" spans="1:15" s="11" customFormat="1" ht="24" customHeight="1" x14ac:dyDescent="0.2">
      <c r="A20" s="11">
        <v>15</v>
      </c>
      <c r="B20" s="47" t="str">
        <f>IFERROR(VLOOKUP(C20,Table2!F:I,2,FALSE),"")</f>
        <v/>
      </c>
      <c r="C20" s="60"/>
      <c r="D20" s="116"/>
      <c r="E20" s="135" t="str">
        <f>IFERROR(VLOOKUP(C20,Table2!F:I,4,FALSE),"")</f>
        <v/>
      </c>
      <c r="F20" s="61"/>
      <c r="G20" s="48" t="str">
        <f>IFERROR(VLOOKUP(F20,①選手・馬・連絡先!C:D,2,FALSE),"")</f>
        <v/>
      </c>
      <c r="H20" s="61"/>
      <c r="I20" s="48" t="str">
        <f>IFERROR(VLOOKUP(H20,①選手・馬・連絡先!C:D,2,FALSE),"")</f>
        <v/>
      </c>
      <c r="J20" s="123">
        <f t="shared" si="1"/>
        <v>0</v>
      </c>
      <c r="K20" s="75" t="str">
        <f t="shared" si="2"/>
        <v/>
      </c>
      <c r="L20" s="75"/>
      <c r="M20" s="49"/>
      <c r="N20" s="76"/>
      <c r="O20" s="77" t="str">
        <f t="shared" si="0"/>
        <v/>
      </c>
    </row>
    <row r="21" spans="1:15" s="11" customFormat="1" ht="24" customHeight="1" x14ac:dyDescent="0.2">
      <c r="A21" s="11">
        <v>16</v>
      </c>
      <c r="B21" s="47" t="str">
        <f>IFERROR(VLOOKUP(C21,Table2!F:I,2,FALSE),"")</f>
        <v/>
      </c>
      <c r="C21" s="60"/>
      <c r="D21" s="116"/>
      <c r="E21" s="135" t="str">
        <f>IFERROR(VLOOKUP(C21,Table2!F:I,4,FALSE),"")</f>
        <v/>
      </c>
      <c r="F21" s="61"/>
      <c r="G21" s="48" t="str">
        <f>IFERROR(VLOOKUP(F21,①選手・馬・連絡先!C:D,2,FALSE),"")</f>
        <v/>
      </c>
      <c r="H21" s="61"/>
      <c r="I21" s="48" t="str">
        <f>IFERROR(VLOOKUP(H21,①選手・馬・連絡先!C:D,2,FALSE),"")</f>
        <v/>
      </c>
      <c r="J21" s="123">
        <f t="shared" si="1"/>
        <v>0</v>
      </c>
      <c r="K21" s="75" t="str">
        <f t="shared" si="2"/>
        <v/>
      </c>
      <c r="L21" s="75"/>
      <c r="M21" s="49"/>
      <c r="N21" s="76"/>
      <c r="O21" s="77" t="str">
        <f t="shared" si="0"/>
        <v/>
      </c>
    </row>
    <row r="22" spans="1:15" s="11" customFormat="1" ht="24" customHeight="1" x14ac:dyDescent="0.2">
      <c r="A22" s="11">
        <v>17</v>
      </c>
      <c r="B22" s="47" t="str">
        <f>IFERROR(VLOOKUP(C22,Table2!F:I,2,FALSE),"")</f>
        <v/>
      </c>
      <c r="C22" s="60"/>
      <c r="D22" s="116"/>
      <c r="E22" s="135" t="str">
        <f>IFERROR(VLOOKUP(C22,Table2!F:I,4,FALSE),"")</f>
        <v/>
      </c>
      <c r="F22" s="61"/>
      <c r="G22" s="48" t="str">
        <f>IFERROR(VLOOKUP(F22,①選手・馬・連絡先!C:D,2,FALSE),"")</f>
        <v/>
      </c>
      <c r="H22" s="61"/>
      <c r="I22" s="48" t="str">
        <f>IFERROR(VLOOKUP(H22,①選手・馬・連絡先!C:D,2,FALSE),"")</f>
        <v/>
      </c>
      <c r="J22" s="123">
        <f t="shared" si="1"/>
        <v>0</v>
      </c>
      <c r="K22" s="75" t="str">
        <f t="shared" si="2"/>
        <v/>
      </c>
      <c r="L22" s="75"/>
      <c r="M22" s="49"/>
      <c r="N22" s="76"/>
      <c r="O22" s="77" t="str">
        <f t="shared" si="0"/>
        <v/>
      </c>
    </row>
    <row r="23" spans="1:15" s="11" customFormat="1" ht="24" customHeight="1" x14ac:dyDescent="0.2">
      <c r="A23" s="11">
        <v>18</v>
      </c>
      <c r="B23" s="47" t="str">
        <f>IFERROR(VLOOKUP(C23,Table2!F:I,2,FALSE),"")</f>
        <v/>
      </c>
      <c r="C23" s="60"/>
      <c r="D23" s="116"/>
      <c r="E23" s="135" t="str">
        <f>IFERROR(VLOOKUP(C23,Table2!F:I,4,FALSE),"")</f>
        <v/>
      </c>
      <c r="F23" s="61"/>
      <c r="G23" s="48" t="str">
        <f>IFERROR(VLOOKUP(F23,①選手・馬・連絡先!C:D,2,FALSE),"")</f>
        <v/>
      </c>
      <c r="H23" s="61"/>
      <c r="I23" s="48" t="str">
        <f>IFERROR(VLOOKUP(H23,①選手・馬・連絡先!C:D,2,FALSE),"")</f>
        <v/>
      </c>
      <c r="J23" s="123">
        <f t="shared" si="1"/>
        <v>0</v>
      </c>
      <c r="K23" s="75" t="str">
        <f t="shared" si="2"/>
        <v/>
      </c>
      <c r="L23" s="75"/>
      <c r="M23" s="49"/>
      <c r="N23" s="76"/>
      <c r="O23" s="77" t="str">
        <f t="shared" si="0"/>
        <v/>
      </c>
    </row>
    <row r="24" spans="1:15" s="11" customFormat="1" ht="24" customHeight="1" x14ac:dyDescent="0.2">
      <c r="A24" s="11">
        <v>19</v>
      </c>
      <c r="B24" s="47" t="str">
        <f>IFERROR(VLOOKUP(C24,Table2!F:I,2,FALSE),"")</f>
        <v/>
      </c>
      <c r="C24" s="60"/>
      <c r="D24" s="116"/>
      <c r="E24" s="135" t="str">
        <f>IFERROR(VLOOKUP(C24,Table2!F:I,4,FALSE),"")</f>
        <v/>
      </c>
      <c r="F24" s="61"/>
      <c r="G24" s="48" t="str">
        <f>IFERROR(VLOOKUP(F24,①選手・馬・連絡先!C:D,2,FALSE),"")</f>
        <v/>
      </c>
      <c r="H24" s="61"/>
      <c r="I24" s="48" t="str">
        <f>IFERROR(VLOOKUP(H24,①選手・馬・連絡先!C:D,2,FALSE),"")</f>
        <v/>
      </c>
      <c r="J24" s="123">
        <f t="shared" si="1"/>
        <v>0</v>
      </c>
      <c r="K24" s="75" t="str">
        <f t="shared" si="2"/>
        <v/>
      </c>
      <c r="L24" s="75"/>
      <c r="M24" s="49"/>
      <c r="N24" s="76"/>
      <c r="O24" s="77" t="str">
        <f t="shared" si="0"/>
        <v/>
      </c>
    </row>
    <row r="25" spans="1:15" s="11" customFormat="1" ht="24" customHeight="1" x14ac:dyDescent="0.2">
      <c r="A25" s="11">
        <v>20</v>
      </c>
      <c r="B25" s="47" t="str">
        <f>IFERROR(VLOOKUP(C25,Table2!F:I,2,FALSE),"")</f>
        <v/>
      </c>
      <c r="C25" s="60"/>
      <c r="D25" s="116"/>
      <c r="E25" s="135" t="str">
        <f>IFERROR(VLOOKUP(C25,Table2!F:I,4,FALSE),"")</f>
        <v/>
      </c>
      <c r="F25" s="61"/>
      <c r="G25" s="48" t="str">
        <f>IFERROR(VLOOKUP(F25,①選手・馬・連絡先!C:D,2,FALSE),"")</f>
        <v/>
      </c>
      <c r="H25" s="61"/>
      <c r="I25" s="48" t="str">
        <f>IFERROR(VLOOKUP(H25,①選手・馬・連絡先!C:D,2,FALSE),"")</f>
        <v/>
      </c>
      <c r="J25" s="123">
        <f t="shared" si="1"/>
        <v>0</v>
      </c>
      <c r="K25" s="75" t="str">
        <f t="shared" si="2"/>
        <v/>
      </c>
      <c r="L25" s="75"/>
      <c r="M25" s="49"/>
      <c r="N25" s="76"/>
      <c r="O25" s="77" t="str">
        <f t="shared" si="0"/>
        <v/>
      </c>
    </row>
    <row r="26" spans="1:15" s="11" customFormat="1" ht="24" customHeight="1" x14ac:dyDescent="0.2">
      <c r="A26" s="11">
        <v>21</v>
      </c>
      <c r="B26" s="47" t="str">
        <f>IFERROR(VLOOKUP(C26,Table2!F:I,2,FALSE),"")</f>
        <v/>
      </c>
      <c r="C26" s="60"/>
      <c r="D26" s="116"/>
      <c r="E26" s="135" t="str">
        <f>IFERROR(VLOOKUP(C26,Table2!F:I,4,FALSE),"")</f>
        <v/>
      </c>
      <c r="F26" s="61"/>
      <c r="G26" s="48" t="str">
        <f>IFERROR(VLOOKUP(F26,①選手・馬・連絡先!C:D,2,FALSE),"")</f>
        <v/>
      </c>
      <c r="H26" s="61"/>
      <c r="I26" s="48" t="str">
        <f>IFERROR(VLOOKUP(H26,①選手・馬・連絡先!C:D,2,FALSE),"")</f>
        <v/>
      </c>
      <c r="J26" s="123">
        <f t="shared" si="1"/>
        <v>0</v>
      </c>
      <c r="K26" s="75" t="str">
        <f t="shared" si="2"/>
        <v/>
      </c>
      <c r="L26" s="75"/>
      <c r="M26" s="49"/>
      <c r="N26" s="76"/>
      <c r="O26" s="77" t="str">
        <f t="shared" si="0"/>
        <v/>
      </c>
    </row>
    <row r="27" spans="1:15" s="11" customFormat="1" ht="24" customHeight="1" x14ac:dyDescent="0.2">
      <c r="A27" s="11">
        <v>22</v>
      </c>
      <c r="B27" s="47" t="str">
        <f>IFERROR(VLOOKUP(C27,Table2!F:I,2,FALSE),"")</f>
        <v/>
      </c>
      <c r="C27" s="60"/>
      <c r="D27" s="116"/>
      <c r="E27" s="135" t="str">
        <f>IFERROR(VLOOKUP(C27,Table2!F:I,4,FALSE),"")</f>
        <v/>
      </c>
      <c r="F27" s="61"/>
      <c r="G27" s="48" t="str">
        <f>IFERROR(VLOOKUP(F27,①選手・馬・連絡先!C:D,2,FALSE),"")</f>
        <v/>
      </c>
      <c r="H27" s="61"/>
      <c r="I27" s="48" t="str">
        <f>IFERROR(VLOOKUP(H27,①選手・馬・連絡先!C:D,2,FALSE),"")</f>
        <v/>
      </c>
      <c r="J27" s="123">
        <f t="shared" si="1"/>
        <v>0</v>
      </c>
      <c r="K27" s="75" t="str">
        <f t="shared" si="2"/>
        <v/>
      </c>
      <c r="L27" s="75"/>
      <c r="M27" s="49"/>
      <c r="N27" s="76"/>
      <c r="O27" s="77" t="str">
        <f t="shared" si="0"/>
        <v/>
      </c>
    </row>
    <row r="28" spans="1:15" s="11" customFormat="1" ht="24" customHeight="1" x14ac:dyDescent="0.2">
      <c r="A28" s="11">
        <v>23</v>
      </c>
      <c r="B28" s="47" t="str">
        <f>IFERROR(VLOOKUP(C28,Table2!F:I,2,FALSE),"")</f>
        <v/>
      </c>
      <c r="C28" s="60"/>
      <c r="D28" s="116"/>
      <c r="E28" s="135" t="str">
        <f>IFERROR(VLOOKUP(C28,Table2!F:I,4,FALSE),"")</f>
        <v/>
      </c>
      <c r="F28" s="61"/>
      <c r="G28" s="48" t="str">
        <f>IFERROR(VLOOKUP(F28,①選手・馬・連絡先!C:D,2,FALSE),"")</f>
        <v/>
      </c>
      <c r="H28" s="61"/>
      <c r="I28" s="48" t="str">
        <f>IFERROR(VLOOKUP(H28,①選手・馬・連絡先!C:D,2,FALSE),"")</f>
        <v/>
      </c>
      <c r="J28" s="123">
        <f t="shared" si="1"/>
        <v>0</v>
      </c>
      <c r="K28" s="75" t="str">
        <f t="shared" si="2"/>
        <v/>
      </c>
      <c r="L28" s="75"/>
      <c r="M28" s="49"/>
      <c r="N28" s="76"/>
      <c r="O28" s="77" t="str">
        <f t="shared" si="0"/>
        <v/>
      </c>
    </row>
    <row r="29" spans="1:15" s="11" customFormat="1" ht="24" customHeight="1" x14ac:dyDescent="0.2">
      <c r="A29" s="11">
        <v>24</v>
      </c>
      <c r="B29" s="47" t="str">
        <f>IFERROR(VLOOKUP(C29,Table2!F:I,2,FALSE),"")</f>
        <v/>
      </c>
      <c r="C29" s="60"/>
      <c r="D29" s="116"/>
      <c r="E29" s="135" t="str">
        <f>IFERROR(VLOOKUP(C29,Table2!F:I,4,FALSE),"")</f>
        <v/>
      </c>
      <c r="F29" s="61"/>
      <c r="G29" s="48" t="str">
        <f>IFERROR(VLOOKUP(F29,①選手・馬・連絡先!C:D,2,FALSE),"")</f>
        <v/>
      </c>
      <c r="H29" s="61"/>
      <c r="I29" s="48" t="str">
        <f>IFERROR(VLOOKUP(H29,①選手・馬・連絡先!C:D,2,FALSE),"")</f>
        <v/>
      </c>
      <c r="J29" s="123">
        <f t="shared" si="1"/>
        <v>0</v>
      </c>
      <c r="K29" s="75" t="str">
        <f t="shared" si="2"/>
        <v/>
      </c>
      <c r="L29" s="75"/>
      <c r="M29" s="49"/>
      <c r="N29" s="76"/>
      <c r="O29" s="77" t="str">
        <f t="shared" si="0"/>
        <v/>
      </c>
    </row>
    <row r="30" spans="1:15" s="11" customFormat="1" ht="24" customHeight="1" x14ac:dyDescent="0.2">
      <c r="A30" s="11">
        <v>25</v>
      </c>
      <c r="B30" s="47" t="str">
        <f>IFERROR(VLOOKUP(C30,Table2!F:I,2,FALSE),"")</f>
        <v/>
      </c>
      <c r="C30" s="60"/>
      <c r="D30" s="116"/>
      <c r="E30" s="135" t="str">
        <f>IFERROR(VLOOKUP(C30,Table2!F:I,4,FALSE),"")</f>
        <v/>
      </c>
      <c r="F30" s="61"/>
      <c r="G30" s="48" t="str">
        <f>IFERROR(VLOOKUP(F30,①選手・馬・連絡先!C:D,2,FALSE),"")</f>
        <v/>
      </c>
      <c r="H30" s="61"/>
      <c r="I30" s="48" t="str">
        <f>IFERROR(VLOOKUP(H30,①選手・馬・連絡先!C:D,2,FALSE),"")</f>
        <v/>
      </c>
      <c r="J30" s="123">
        <f t="shared" si="1"/>
        <v>0</v>
      </c>
      <c r="K30" s="75" t="str">
        <f t="shared" si="2"/>
        <v/>
      </c>
      <c r="L30" s="75"/>
      <c r="M30" s="49"/>
      <c r="N30" s="76"/>
      <c r="O30" s="77" t="str">
        <f t="shared" si="0"/>
        <v/>
      </c>
    </row>
    <row r="31" spans="1:15" s="11" customFormat="1" ht="24" customHeight="1" x14ac:dyDescent="0.2">
      <c r="A31" s="11">
        <v>26</v>
      </c>
      <c r="B31" s="47" t="str">
        <f>IFERROR(VLOOKUP(C31,Table2!F:I,2,FALSE),"")</f>
        <v/>
      </c>
      <c r="C31" s="60"/>
      <c r="D31" s="116"/>
      <c r="E31" s="135" t="str">
        <f>IFERROR(VLOOKUP(C31,Table2!F:I,4,FALSE),"")</f>
        <v/>
      </c>
      <c r="F31" s="61"/>
      <c r="G31" s="48" t="str">
        <f>IFERROR(VLOOKUP(F31,①選手・馬・連絡先!C:D,2,FALSE),"")</f>
        <v/>
      </c>
      <c r="H31" s="61"/>
      <c r="I31" s="48" t="str">
        <f>IFERROR(VLOOKUP(H31,①選手・馬・連絡先!C:D,2,FALSE),"")</f>
        <v/>
      </c>
      <c r="J31" s="123">
        <f t="shared" si="1"/>
        <v>0</v>
      </c>
      <c r="K31" s="75" t="str">
        <f t="shared" si="2"/>
        <v/>
      </c>
      <c r="L31" s="75"/>
      <c r="M31" s="49"/>
      <c r="N31" s="76"/>
      <c r="O31" s="77" t="str">
        <f t="shared" si="0"/>
        <v/>
      </c>
    </row>
    <row r="32" spans="1:15" s="11" customFormat="1" ht="24" customHeight="1" x14ac:dyDescent="0.2">
      <c r="A32" s="11">
        <v>27</v>
      </c>
      <c r="B32" s="47" t="str">
        <f>IFERROR(VLOOKUP(C32,Table2!F:I,2,FALSE),"")</f>
        <v/>
      </c>
      <c r="C32" s="60"/>
      <c r="D32" s="116"/>
      <c r="E32" s="135" t="str">
        <f>IFERROR(VLOOKUP(C32,Table2!F:I,4,FALSE),"")</f>
        <v/>
      </c>
      <c r="F32" s="61"/>
      <c r="G32" s="48" t="str">
        <f>IFERROR(VLOOKUP(F32,①選手・馬・連絡先!C:D,2,FALSE),"")</f>
        <v/>
      </c>
      <c r="H32" s="61"/>
      <c r="I32" s="48" t="str">
        <f>IFERROR(VLOOKUP(H32,①選手・馬・連絡先!C:D,2,FALSE),"")</f>
        <v/>
      </c>
      <c r="J32" s="123">
        <f t="shared" si="1"/>
        <v>0</v>
      </c>
      <c r="K32" s="75" t="str">
        <f t="shared" si="2"/>
        <v/>
      </c>
      <c r="L32" s="75"/>
      <c r="M32" s="49"/>
      <c r="N32" s="76"/>
      <c r="O32" s="77" t="str">
        <f t="shared" si="0"/>
        <v/>
      </c>
    </row>
    <row r="33" spans="1:15" s="11" customFormat="1" ht="24" customHeight="1" x14ac:dyDescent="0.2">
      <c r="A33" s="11">
        <v>28</v>
      </c>
      <c r="B33" s="47" t="str">
        <f>IFERROR(VLOOKUP(C33,Table2!F:I,2,FALSE),"")</f>
        <v/>
      </c>
      <c r="C33" s="60"/>
      <c r="D33" s="116"/>
      <c r="E33" s="135" t="str">
        <f>IFERROR(VLOOKUP(C33,Table2!F:I,4,FALSE),"")</f>
        <v/>
      </c>
      <c r="F33" s="61"/>
      <c r="G33" s="48" t="str">
        <f>IFERROR(VLOOKUP(F33,①選手・馬・連絡先!C:D,2,FALSE),"")</f>
        <v/>
      </c>
      <c r="H33" s="61"/>
      <c r="I33" s="48" t="str">
        <f>IFERROR(VLOOKUP(H33,①選手・馬・連絡先!C:D,2,FALSE),"")</f>
        <v/>
      </c>
      <c r="J33" s="123">
        <f t="shared" si="1"/>
        <v>0</v>
      </c>
      <c r="K33" s="75" t="str">
        <f t="shared" si="2"/>
        <v/>
      </c>
      <c r="L33" s="75"/>
      <c r="M33" s="49"/>
      <c r="N33" s="76"/>
      <c r="O33" s="77" t="str">
        <f t="shared" si="0"/>
        <v/>
      </c>
    </row>
    <row r="34" spans="1:15" s="11" customFormat="1" ht="24" customHeight="1" x14ac:dyDescent="0.2">
      <c r="A34" s="11">
        <v>29</v>
      </c>
      <c r="B34" s="47" t="str">
        <f>IFERROR(VLOOKUP(C34,Table2!F:I,2,FALSE),"")</f>
        <v/>
      </c>
      <c r="C34" s="60"/>
      <c r="D34" s="116"/>
      <c r="E34" s="135" t="str">
        <f>IFERROR(VLOOKUP(C34,Table2!F:I,4,FALSE),"")</f>
        <v/>
      </c>
      <c r="F34" s="61"/>
      <c r="G34" s="48" t="str">
        <f>IFERROR(VLOOKUP(F34,①選手・馬・連絡先!C:D,2,FALSE),"")</f>
        <v/>
      </c>
      <c r="H34" s="61"/>
      <c r="I34" s="48" t="str">
        <f>IFERROR(VLOOKUP(H34,①選手・馬・連絡先!C:D,2,FALSE),"")</f>
        <v/>
      </c>
      <c r="J34" s="123">
        <f t="shared" si="1"/>
        <v>0</v>
      </c>
      <c r="K34" s="75" t="str">
        <f t="shared" si="2"/>
        <v/>
      </c>
      <c r="L34" s="75"/>
      <c r="M34" s="49"/>
      <c r="N34" s="76"/>
      <c r="O34" s="77" t="str">
        <f t="shared" si="0"/>
        <v/>
      </c>
    </row>
    <row r="35" spans="1:15" s="11" customFormat="1" ht="24" customHeight="1" x14ac:dyDescent="0.2">
      <c r="A35" s="11">
        <v>30</v>
      </c>
      <c r="B35" s="47" t="str">
        <f>IFERROR(VLOOKUP(C35,Table2!F:I,2,FALSE),"")</f>
        <v/>
      </c>
      <c r="C35" s="60"/>
      <c r="D35" s="116"/>
      <c r="E35" s="135" t="str">
        <f>IFERROR(VLOOKUP(C35,Table2!F:I,4,FALSE),"")</f>
        <v/>
      </c>
      <c r="F35" s="61"/>
      <c r="G35" s="48" t="str">
        <f>IFERROR(VLOOKUP(F35,①選手・馬・連絡先!C:D,2,FALSE),"")</f>
        <v/>
      </c>
      <c r="H35" s="61"/>
      <c r="I35" s="48" t="str">
        <f>IFERROR(VLOOKUP(H35,①選手・馬・連絡先!C:D,2,FALSE),"")</f>
        <v/>
      </c>
      <c r="J35" s="123">
        <f t="shared" si="1"/>
        <v>0</v>
      </c>
      <c r="K35" s="75" t="str">
        <f t="shared" si="2"/>
        <v/>
      </c>
      <c r="L35" s="75"/>
      <c r="M35" s="49"/>
      <c r="N35" s="76"/>
      <c r="O35" s="77" t="str">
        <f t="shared" si="0"/>
        <v/>
      </c>
    </row>
    <row r="36" spans="1:15" s="11" customFormat="1" ht="24" customHeight="1" x14ac:dyDescent="0.2">
      <c r="A36" s="11">
        <f>A35+1</f>
        <v>31</v>
      </c>
      <c r="B36" s="47" t="str">
        <f>IFERROR(VLOOKUP(C36,Table2!F:I,2,FALSE),"")</f>
        <v/>
      </c>
      <c r="C36" s="60"/>
      <c r="D36" s="116"/>
      <c r="E36" s="135" t="str">
        <f>IFERROR(VLOOKUP(C36,Table2!F:I,4,FALSE),"")</f>
        <v/>
      </c>
      <c r="F36" s="61"/>
      <c r="G36" s="48" t="str">
        <f>IFERROR(VLOOKUP(F36,①選手・馬・連絡先!C:D,2,FALSE),"")</f>
        <v/>
      </c>
      <c r="H36" s="61"/>
      <c r="I36" s="48" t="str">
        <f>IFERROR(VLOOKUP(H36,①選手・馬・連絡先!C:D,2,FALSE),"")</f>
        <v/>
      </c>
      <c r="J36" s="123">
        <f t="shared" si="1"/>
        <v>0</v>
      </c>
      <c r="K36" s="75" t="str">
        <f t="shared" si="2"/>
        <v/>
      </c>
      <c r="L36" s="75"/>
      <c r="M36" s="49"/>
      <c r="N36" s="76"/>
      <c r="O36" s="77" t="str">
        <f t="shared" si="0"/>
        <v/>
      </c>
    </row>
    <row r="37" spans="1:15" s="11" customFormat="1" ht="24" customHeight="1" x14ac:dyDescent="0.2">
      <c r="A37" s="11">
        <f t="shared" ref="A37:A45" si="3">A36+1</f>
        <v>32</v>
      </c>
      <c r="B37" s="47" t="str">
        <f>IFERROR(VLOOKUP(C37,Table2!F:I,2,FALSE),"")</f>
        <v/>
      </c>
      <c r="C37" s="60"/>
      <c r="D37" s="116"/>
      <c r="E37" s="135" t="str">
        <f>IFERROR(VLOOKUP(C37,Table2!F:I,4,FALSE),"")</f>
        <v/>
      </c>
      <c r="F37" s="61"/>
      <c r="G37" s="48" t="str">
        <f>IFERROR(VLOOKUP(F37,①選手・馬・連絡先!C:D,2,FALSE),"")</f>
        <v/>
      </c>
      <c r="H37" s="61"/>
      <c r="I37" s="48" t="str">
        <f>IFERROR(VLOOKUP(H37,①選手・馬・連絡先!C:D,2,FALSE),"")</f>
        <v/>
      </c>
      <c r="J37" s="123">
        <f t="shared" si="1"/>
        <v>0</v>
      </c>
      <c r="K37" s="75" t="str">
        <f t="shared" si="2"/>
        <v/>
      </c>
      <c r="L37" s="75"/>
      <c r="M37" s="49"/>
      <c r="N37" s="76"/>
      <c r="O37" s="77" t="str">
        <f t="shared" si="0"/>
        <v/>
      </c>
    </row>
    <row r="38" spans="1:15" s="11" customFormat="1" ht="24" customHeight="1" x14ac:dyDescent="0.2">
      <c r="A38" s="11">
        <f t="shared" si="3"/>
        <v>33</v>
      </c>
      <c r="B38" s="47" t="str">
        <f>IFERROR(VLOOKUP(C38,Table2!F:I,2,FALSE),"")</f>
        <v/>
      </c>
      <c r="C38" s="60"/>
      <c r="D38" s="116"/>
      <c r="E38" s="135" t="str">
        <f>IFERROR(VLOOKUP(C38,Table2!F:I,4,FALSE),"")</f>
        <v/>
      </c>
      <c r="F38" s="61"/>
      <c r="G38" s="48" t="str">
        <f>IFERROR(VLOOKUP(F38,①選手・馬・連絡先!C:D,2,FALSE),"")</f>
        <v/>
      </c>
      <c r="H38" s="61"/>
      <c r="I38" s="48" t="str">
        <f>IFERROR(VLOOKUP(H38,①選手・馬・連絡先!C:D,2,FALSE),"")</f>
        <v/>
      </c>
      <c r="J38" s="123">
        <f t="shared" si="1"/>
        <v>0</v>
      </c>
      <c r="K38" s="75" t="str">
        <f t="shared" si="2"/>
        <v/>
      </c>
      <c r="L38" s="75"/>
      <c r="M38" s="49"/>
      <c r="N38" s="76"/>
      <c r="O38" s="77" t="str">
        <f t="shared" si="0"/>
        <v/>
      </c>
    </row>
    <row r="39" spans="1:15" s="11" customFormat="1" ht="24" customHeight="1" x14ac:dyDescent="0.2">
      <c r="A39" s="11">
        <f t="shared" si="3"/>
        <v>34</v>
      </c>
      <c r="B39" s="47" t="str">
        <f>IFERROR(VLOOKUP(C39,Table2!F:I,2,FALSE),"")</f>
        <v/>
      </c>
      <c r="C39" s="60"/>
      <c r="D39" s="116"/>
      <c r="E39" s="135" t="str">
        <f>IFERROR(VLOOKUP(C39,Table2!F:I,4,FALSE),"")</f>
        <v/>
      </c>
      <c r="F39" s="61"/>
      <c r="G39" s="48" t="str">
        <f>IFERROR(VLOOKUP(F39,①選手・馬・連絡先!C:D,2,FALSE),"")</f>
        <v/>
      </c>
      <c r="H39" s="61"/>
      <c r="I39" s="48" t="str">
        <f>IFERROR(VLOOKUP(H39,①選手・馬・連絡先!C:D,2,FALSE),"")</f>
        <v/>
      </c>
      <c r="J39" s="123">
        <f t="shared" si="1"/>
        <v>0</v>
      </c>
      <c r="K39" s="75" t="str">
        <f t="shared" si="2"/>
        <v/>
      </c>
      <c r="L39" s="75"/>
      <c r="M39" s="49"/>
      <c r="N39" s="76"/>
      <c r="O39" s="77" t="str">
        <f t="shared" si="0"/>
        <v/>
      </c>
    </row>
    <row r="40" spans="1:15" s="11" customFormat="1" ht="24" customHeight="1" x14ac:dyDescent="0.2">
      <c r="A40" s="11">
        <f t="shared" si="3"/>
        <v>35</v>
      </c>
      <c r="B40" s="47" t="str">
        <f>IFERROR(VLOOKUP(C40,Table2!F:I,2,FALSE),"")</f>
        <v/>
      </c>
      <c r="C40" s="60"/>
      <c r="D40" s="116"/>
      <c r="E40" s="135" t="str">
        <f>IFERROR(VLOOKUP(C40,Table2!F:I,4,FALSE),"")</f>
        <v/>
      </c>
      <c r="F40" s="61"/>
      <c r="G40" s="48" t="str">
        <f>IFERROR(VLOOKUP(F40,①選手・馬・連絡先!C:D,2,FALSE),"")</f>
        <v/>
      </c>
      <c r="H40" s="61"/>
      <c r="I40" s="48" t="str">
        <f>IFERROR(VLOOKUP(H40,①選手・馬・連絡先!C:D,2,FALSE),"")</f>
        <v/>
      </c>
      <c r="J40" s="123">
        <f t="shared" si="1"/>
        <v>0</v>
      </c>
      <c r="K40" s="75" t="str">
        <f t="shared" si="2"/>
        <v/>
      </c>
      <c r="L40" s="75"/>
      <c r="M40" s="49"/>
      <c r="N40" s="76"/>
      <c r="O40" s="77" t="str">
        <f t="shared" si="0"/>
        <v/>
      </c>
    </row>
    <row r="41" spans="1:15" s="11" customFormat="1" ht="24" customHeight="1" x14ac:dyDescent="0.2">
      <c r="A41" s="11">
        <f t="shared" si="3"/>
        <v>36</v>
      </c>
      <c r="B41" s="47" t="str">
        <f>IFERROR(VLOOKUP(C41,Table2!F:I,2,FALSE),"")</f>
        <v/>
      </c>
      <c r="C41" s="60"/>
      <c r="D41" s="116"/>
      <c r="E41" s="135" t="str">
        <f>IFERROR(VLOOKUP(C41,Table2!F:I,4,FALSE),"")</f>
        <v/>
      </c>
      <c r="F41" s="61"/>
      <c r="G41" s="48" t="str">
        <f>IFERROR(VLOOKUP(F41,①選手・馬・連絡先!C:D,2,FALSE),"")</f>
        <v/>
      </c>
      <c r="H41" s="61"/>
      <c r="I41" s="48" t="str">
        <f>IFERROR(VLOOKUP(H41,①選手・馬・連絡先!C:D,2,FALSE),"")</f>
        <v/>
      </c>
      <c r="J41" s="123">
        <f t="shared" si="1"/>
        <v>0</v>
      </c>
      <c r="K41" s="75" t="str">
        <f t="shared" si="2"/>
        <v/>
      </c>
      <c r="L41" s="75"/>
      <c r="M41" s="49"/>
      <c r="N41" s="76"/>
      <c r="O41" s="77" t="str">
        <f t="shared" si="0"/>
        <v/>
      </c>
    </row>
    <row r="42" spans="1:15" s="11" customFormat="1" ht="24" customHeight="1" x14ac:dyDescent="0.2">
      <c r="A42" s="11">
        <f t="shared" si="3"/>
        <v>37</v>
      </c>
      <c r="B42" s="47" t="str">
        <f>IFERROR(VLOOKUP(C42,Table2!F:I,2,FALSE),"")</f>
        <v/>
      </c>
      <c r="C42" s="60"/>
      <c r="D42" s="116"/>
      <c r="E42" s="135" t="str">
        <f>IFERROR(VLOOKUP(C42,Table2!F:I,4,FALSE),"")</f>
        <v/>
      </c>
      <c r="F42" s="61"/>
      <c r="G42" s="48" t="str">
        <f>IFERROR(VLOOKUP(F42,①選手・馬・連絡先!C:D,2,FALSE),"")</f>
        <v/>
      </c>
      <c r="H42" s="61"/>
      <c r="I42" s="48" t="str">
        <f>IFERROR(VLOOKUP(H42,①選手・馬・連絡先!C:D,2,FALSE),"")</f>
        <v/>
      </c>
      <c r="J42" s="123">
        <f t="shared" si="1"/>
        <v>0</v>
      </c>
      <c r="K42" s="75" t="str">
        <f t="shared" si="2"/>
        <v/>
      </c>
      <c r="L42" s="75"/>
      <c r="M42" s="49"/>
      <c r="N42" s="76"/>
      <c r="O42" s="77" t="str">
        <f t="shared" si="0"/>
        <v/>
      </c>
    </row>
    <row r="43" spans="1:15" s="11" customFormat="1" ht="24" customHeight="1" x14ac:dyDescent="0.2">
      <c r="A43" s="11">
        <f t="shared" si="3"/>
        <v>38</v>
      </c>
      <c r="B43" s="47" t="str">
        <f>IFERROR(VLOOKUP(C43,Table2!F:I,2,FALSE),"")</f>
        <v/>
      </c>
      <c r="C43" s="60"/>
      <c r="D43" s="116"/>
      <c r="E43" s="135" t="str">
        <f>IFERROR(VLOOKUP(C43,Table2!F:I,4,FALSE),"")</f>
        <v/>
      </c>
      <c r="F43" s="61"/>
      <c r="G43" s="48" t="str">
        <f>IFERROR(VLOOKUP(F43,①選手・馬・連絡先!C:D,2,FALSE),"")</f>
        <v/>
      </c>
      <c r="H43" s="61"/>
      <c r="I43" s="48" t="str">
        <f>IFERROR(VLOOKUP(H43,①選手・馬・連絡先!C:D,2,FALSE),"")</f>
        <v/>
      </c>
      <c r="J43" s="123">
        <f t="shared" si="1"/>
        <v>0</v>
      </c>
      <c r="K43" s="75" t="str">
        <f t="shared" si="2"/>
        <v/>
      </c>
      <c r="L43" s="75"/>
      <c r="M43" s="49"/>
      <c r="N43" s="76"/>
      <c r="O43" s="77" t="str">
        <f t="shared" si="0"/>
        <v/>
      </c>
    </row>
    <row r="44" spans="1:15" s="11" customFormat="1" ht="24" customHeight="1" x14ac:dyDescent="0.2">
      <c r="A44" s="11">
        <f t="shared" si="3"/>
        <v>39</v>
      </c>
      <c r="B44" s="47" t="str">
        <f>IFERROR(VLOOKUP(C44,Table2!F:I,2,FALSE),"")</f>
        <v/>
      </c>
      <c r="C44" s="60"/>
      <c r="D44" s="116"/>
      <c r="E44" s="135" t="str">
        <f>IFERROR(VLOOKUP(C44,Table2!F:I,4,FALSE),"")</f>
        <v/>
      </c>
      <c r="F44" s="61"/>
      <c r="G44" s="48" t="str">
        <f>IFERROR(VLOOKUP(F44,①選手・馬・連絡先!C:D,2,FALSE),"")</f>
        <v/>
      </c>
      <c r="H44" s="61"/>
      <c r="I44" s="48" t="str">
        <f>IFERROR(VLOOKUP(H44,①選手・馬・連絡先!C:D,2,FALSE),"")</f>
        <v/>
      </c>
      <c r="J44" s="123">
        <f t="shared" si="1"/>
        <v>0</v>
      </c>
      <c r="K44" s="75" t="str">
        <f t="shared" si="2"/>
        <v/>
      </c>
      <c r="L44" s="75"/>
      <c r="M44" s="49"/>
      <c r="N44" s="76"/>
      <c r="O44" s="77" t="str">
        <f t="shared" si="0"/>
        <v/>
      </c>
    </row>
    <row r="45" spans="1:15" s="11" customFormat="1" ht="24" customHeight="1" x14ac:dyDescent="0.2">
      <c r="A45" s="11">
        <f t="shared" si="3"/>
        <v>40</v>
      </c>
      <c r="B45" s="47" t="str">
        <f>IFERROR(VLOOKUP(C45,Table2!F:I,2,FALSE),"")</f>
        <v/>
      </c>
      <c r="C45" s="60"/>
      <c r="D45" s="116"/>
      <c r="E45" s="135" t="str">
        <f>IFERROR(VLOOKUP(C45,Table2!F:I,4,FALSE),"")</f>
        <v/>
      </c>
      <c r="F45" s="61"/>
      <c r="G45" s="48" t="str">
        <f>IFERROR(VLOOKUP(F45,①選手・馬・連絡先!C:D,2,FALSE),"")</f>
        <v/>
      </c>
      <c r="H45" s="61"/>
      <c r="I45" s="48" t="str">
        <f>IFERROR(VLOOKUP(H45,①選手・馬・連絡先!C:D,2,FALSE),"")</f>
        <v/>
      </c>
      <c r="J45" s="123">
        <f t="shared" si="1"/>
        <v>0</v>
      </c>
      <c r="K45" s="75" t="str">
        <f t="shared" si="2"/>
        <v/>
      </c>
      <c r="L45" s="75"/>
      <c r="M45" s="49"/>
      <c r="N45" s="76"/>
      <c r="O45" s="77" t="str">
        <f t="shared" si="0"/>
        <v/>
      </c>
    </row>
    <row r="46" spans="1:15" ht="24" customHeight="1" x14ac:dyDescent="0.2">
      <c r="B46" s="184"/>
      <c r="C46" s="184"/>
      <c r="D46" s="184"/>
      <c r="E46" s="184"/>
      <c r="F46" s="184"/>
      <c r="G46" s="185"/>
      <c r="H46" s="186" t="s">
        <v>32</v>
      </c>
      <c r="I46" s="187"/>
      <c r="J46" s="124"/>
      <c r="K46" s="188">
        <f>SUM(K6:K45)+SUM(L6:L45)</f>
        <v>0</v>
      </c>
      <c r="L46" s="189"/>
      <c r="M46" s="189"/>
      <c r="N46" s="136"/>
      <c r="O46" s="78">
        <f>SUM(O6:O45)</f>
        <v>0</v>
      </c>
    </row>
    <row r="47" spans="1:15" ht="9" customHeight="1" x14ac:dyDescent="0.2">
      <c r="B47" s="62"/>
      <c r="C47" s="62"/>
      <c r="D47" s="117"/>
      <c r="E47" s="62"/>
      <c r="F47" s="62"/>
      <c r="G47" s="62"/>
      <c r="H47" s="63"/>
      <c r="I47" s="63"/>
      <c r="J47" s="63"/>
      <c r="K47" s="79"/>
      <c r="L47" s="79"/>
      <c r="M47" s="79"/>
      <c r="N47" s="79"/>
      <c r="O47" s="79"/>
    </row>
    <row r="48" spans="1:15" ht="16.25" customHeight="1" x14ac:dyDescent="0.2">
      <c r="B48" s="198" t="s">
        <v>114</v>
      </c>
      <c r="C48" s="198"/>
      <c r="D48" s="198"/>
      <c r="E48" s="198"/>
      <c r="F48" s="198"/>
      <c r="G48" s="198"/>
      <c r="H48" s="198"/>
      <c r="I48" s="198"/>
      <c r="J48" s="198"/>
      <c r="K48" s="198"/>
      <c r="L48" s="198"/>
      <c r="M48" s="198"/>
      <c r="N48" s="198"/>
      <c r="O48" s="198"/>
    </row>
    <row r="49" spans="2:15" ht="16.25" customHeight="1" x14ac:dyDescent="0.2">
      <c r="B49" s="198" t="s">
        <v>203</v>
      </c>
      <c r="C49" s="198"/>
      <c r="D49" s="198"/>
      <c r="E49" s="198"/>
      <c r="F49" s="198"/>
      <c r="G49" s="198"/>
      <c r="H49" s="198"/>
      <c r="I49" s="198"/>
      <c r="J49" s="198"/>
      <c r="K49" s="198"/>
      <c r="L49" s="198"/>
      <c r="M49" s="198"/>
      <c r="N49" s="198"/>
      <c r="O49" s="198"/>
    </row>
    <row r="50" spans="2:15" ht="16.25" customHeight="1" x14ac:dyDescent="0.2">
      <c r="B50" s="199" t="s">
        <v>115</v>
      </c>
      <c r="C50" s="199"/>
      <c r="D50" s="190" t="s">
        <v>201</v>
      </c>
      <c r="E50" s="190"/>
      <c r="F50" s="190"/>
      <c r="G50" s="190"/>
      <c r="H50" s="190"/>
      <c r="I50" s="190"/>
      <c r="J50" s="190"/>
      <c r="K50" s="190"/>
      <c r="L50" s="190"/>
      <c r="M50" s="190"/>
      <c r="N50" s="80"/>
      <c r="O50" s="80"/>
    </row>
    <row r="51" spans="2:15" ht="16.25" customHeight="1" x14ac:dyDescent="0.2">
      <c r="B51" s="4"/>
      <c r="C51" s="28"/>
      <c r="D51" s="190" t="s">
        <v>198</v>
      </c>
      <c r="E51" s="190"/>
      <c r="F51" s="190"/>
      <c r="G51" s="190"/>
      <c r="H51" s="190"/>
      <c r="I51" s="190"/>
      <c r="J51" s="190"/>
      <c r="K51" s="190"/>
      <c r="L51" s="190"/>
      <c r="M51" s="190"/>
      <c r="N51" s="81"/>
      <c r="O51" s="81"/>
    </row>
    <row r="52" spans="2:15" ht="16.25" customHeight="1" x14ac:dyDescent="0.2">
      <c r="B52" s="4"/>
      <c r="D52" s="190" t="s">
        <v>55</v>
      </c>
      <c r="E52" s="190"/>
      <c r="F52" s="190"/>
      <c r="G52" s="190"/>
      <c r="H52" s="190"/>
      <c r="I52" s="190"/>
      <c r="J52" s="190"/>
      <c r="K52" s="190"/>
      <c r="L52" s="190"/>
      <c r="M52" s="190"/>
    </row>
    <row r="53" spans="2:15" ht="16.25" customHeight="1" x14ac:dyDescent="0.2">
      <c r="B53" s="4"/>
      <c r="D53" s="190" t="s">
        <v>199</v>
      </c>
      <c r="E53" s="190"/>
      <c r="F53" s="190"/>
      <c r="G53" s="190"/>
      <c r="H53" s="190"/>
      <c r="I53" s="190"/>
      <c r="J53" s="190"/>
      <c r="K53" s="190"/>
      <c r="L53" s="190"/>
      <c r="M53" s="190"/>
    </row>
    <row r="54" spans="2:15" ht="16.25" customHeight="1" x14ac:dyDescent="0.2">
      <c r="D54" s="197" t="s">
        <v>202</v>
      </c>
      <c r="E54" s="197"/>
      <c r="F54" s="197"/>
      <c r="G54" s="197"/>
      <c r="H54" s="197"/>
      <c r="I54" s="197"/>
      <c r="J54" s="197"/>
      <c r="K54" s="197"/>
      <c r="L54" s="197"/>
      <c r="M54" s="197"/>
    </row>
    <row r="55" spans="2:15" ht="16.25" customHeight="1" x14ac:dyDescent="0.2">
      <c r="D55" s="197" t="s">
        <v>200</v>
      </c>
      <c r="E55" s="197"/>
      <c r="F55" s="197"/>
      <c r="G55" s="197"/>
      <c r="H55" s="197"/>
      <c r="I55" s="197"/>
      <c r="J55" s="197"/>
      <c r="K55" s="197"/>
      <c r="L55" s="197"/>
      <c r="M55" s="197"/>
    </row>
    <row r="56" spans="2:15" ht="15.75" customHeight="1" x14ac:dyDescent="0.2">
      <c r="B56" s="198" t="s">
        <v>150</v>
      </c>
      <c r="C56" s="198"/>
      <c r="D56" s="198"/>
      <c r="E56" s="198"/>
      <c r="F56" s="198"/>
      <c r="G56" s="198"/>
      <c r="H56" s="198"/>
      <c r="I56" s="198"/>
      <c r="J56" s="198"/>
      <c r="K56" s="198"/>
      <c r="L56" s="198"/>
      <c r="M56" s="198"/>
      <c r="N56" s="198"/>
      <c r="O56" s="198"/>
    </row>
    <row r="57" spans="2:15" ht="15.75" customHeight="1" x14ac:dyDescent="0.2">
      <c r="B57" s="62" t="s">
        <v>152</v>
      </c>
      <c r="C57" s="58"/>
      <c r="D57" s="117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</row>
    <row r="58" spans="2:15" ht="15.75" customHeight="1" x14ac:dyDescent="0.2">
      <c r="D58" s="197" t="s">
        <v>138</v>
      </c>
      <c r="E58" s="197"/>
      <c r="F58" s="197"/>
      <c r="G58" s="197"/>
      <c r="H58" s="197"/>
      <c r="I58" s="197"/>
      <c r="J58" s="197"/>
      <c r="K58" s="197"/>
      <c r="L58" s="197"/>
      <c r="M58" s="197"/>
    </row>
    <row r="59" spans="2:15" ht="21" customHeight="1" x14ac:dyDescent="0.2"/>
    <row r="60" spans="2:15" ht="21" customHeight="1" x14ac:dyDescent="0.2"/>
    <row r="61" spans="2:15" ht="21" customHeight="1" x14ac:dyDescent="0.2"/>
    <row r="62" spans="2:15" ht="21" customHeight="1" x14ac:dyDescent="0.2"/>
    <row r="63" spans="2:15" ht="21" customHeight="1" x14ac:dyDescent="0.2"/>
    <row r="64" spans="2:15" ht="21" customHeight="1" x14ac:dyDescent="0.2"/>
    <row r="65" ht="21" customHeight="1" x14ac:dyDescent="0.2"/>
    <row r="66" ht="21" customHeight="1" x14ac:dyDescent="0.2"/>
    <row r="67" ht="21" customHeight="1" x14ac:dyDescent="0.2"/>
    <row r="68" ht="21" customHeight="1" x14ac:dyDescent="0.2"/>
    <row r="69" ht="21" customHeight="1" x14ac:dyDescent="0.2"/>
    <row r="70" ht="21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  <row r="79" ht="21" customHeight="1" x14ac:dyDescent="0.2"/>
    <row r="80" ht="21" customHeight="1" x14ac:dyDescent="0.2"/>
    <row r="81" ht="21" customHeight="1" x14ac:dyDescent="0.2"/>
    <row r="82" ht="21" customHeight="1" x14ac:dyDescent="0.2"/>
    <row r="83" ht="21" customHeight="1" x14ac:dyDescent="0.2"/>
    <row r="84" ht="21" customHeight="1" x14ac:dyDescent="0.2"/>
    <row r="85" ht="21" customHeight="1" x14ac:dyDescent="0.2"/>
    <row r="86" ht="21" customHeight="1" x14ac:dyDescent="0.2"/>
    <row r="87" ht="21" customHeight="1" x14ac:dyDescent="0.2"/>
    <row r="88" ht="21" customHeight="1" x14ac:dyDescent="0.2"/>
    <row r="89" ht="21" customHeight="1" x14ac:dyDescent="0.2"/>
    <row r="90" ht="21" customHeight="1" x14ac:dyDescent="0.2"/>
    <row r="91" ht="21" customHeight="1" x14ac:dyDescent="0.2"/>
    <row r="92" ht="21" customHeight="1" x14ac:dyDescent="0.2"/>
    <row r="93" ht="21" customHeight="1" x14ac:dyDescent="0.2"/>
    <row r="94" ht="21" customHeight="1" x14ac:dyDescent="0.2"/>
    <row r="95" ht="21" customHeight="1" x14ac:dyDescent="0.2"/>
    <row r="96" ht="21" customHeight="1" x14ac:dyDescent="0.2"/>
    <row r="97" ht="21" customHeight="1" x14ac:dyDescent="0.2"/>
    <row r="98" ht="21" customHeight="1" x14ac:dyDescent="0.2"/>
    <row r="99" ht="21" customHeight="1" x14ac:dyDescent="0.2"/>
    <row r="100" ht="21" customHeight="1" x14ac:dyDescent="0.2"/>
    <row r="101" ht="21" customHeight="1" x14ac:dyDescent="0.2"/>
    <row r="102" ht="21" customHeight="1" x14ac:dyDescent="0.2"/>
    <row r="103" ht="21" customHeight="1" x14ac:dyDescent="0.2"/>
    <row r="104" ht="21" customHeight="1" x14ac:dyDescent="0.2"/>
    <row r="105" ht="21" customHeight="1" x14ac:dyDescent="0.2"/>
    <row r="106" ht="21" customHeight="1" x14ac:dyDescent="0.2"/>
    <row r="107" ht="21" customHeight="1" x14ac:dyDescent="0.2"/>
    <row r="108" ht="21" customHeight="1" x14ac:dyDescent="0.2"/>
    <row r="109" ht="21" customHeight="1" x14ac:dyDescent="0.2"/>
    <row r="110" ht="21" customHeight="1" x14ac:dyDescent="0.2"/>
    <row r="111" ht="21" customHeight="1" x14ac:dyDescent="0.2"/>
    <row r="112" ht="21" customHeight="1" x14ac:dyDescent="0.2"/>
    <row r="113" ht="21" customHeight="1" x14ac:dyDescent="0.2"/>
    <row r="114" ht="21" customHeight="1" x14ac:dyDescent="0.2"/>
    <row r="115" ht="21" customHeight="1" x14ac:dyDescent="0.2"/>
    <row r="116" ht="21" customHeight="1" x14ac:dyDescent="0.2"/>
    <row r="117" ht="21" customHeight="1" x14ac:dyDescent="0.2"/>
    <row r="118" ht="21" customHeight="1" x14ac:dyDescent="0.2"/>
    <row r="119" ht="21" customHeight="1" x14ac:dyDescent="0.2"/>
    <row r="120" ht="21" customHeight="1" x14ac:dyDescent="0.2"/>
    <row r="121" ht="21" customHeight="1" x14ac:dyDescent="0.2"/>
    <row r="122" ht="21" customHeight="1" x14ac:dyDescent="0.2"/>
    <row r="123" ht="21" customHeight="1" x14ac:dyDescent="0.2"/>
    <row r="124" ht="21" customHeight="1" x14ac:dyDescent="0.2"/>
    <row r="125" ht="21" customHeight="1" x14ac:dyDescent="0.2"/>
    <row r="126" ht="21" customHeight="1" x14ac:dyDescent="0.2"/>
    <row r="127" ht="21" customHeight="1" x14ac:dyDescent="0.2"/>
    <row r="128" ht="21" customHeight="1" x14ac:dyDescent="0.2"/>
    <row r="129" ht="21" customHeight="1" x14ac:dyDescent="0.2"/>
  </sheetData>
  <mergeCells count="19">
    <mergeCell ref="D53:M53"/>
    <mergeCell ref="D54:M54"/>
    <mergeCell ref="D55:M55"/>
    <mergeCell ref="D58:M58"/>
    <mergeCell ref="B48:O48"/>
    <mergeCell ref="B49:O49"/>
    <mergeCell ref="B50:C50"/>
    <mergeCell ref="B56:O56"/>
    <mergeCell ref="D52:M52"/>
    <mergeCell ref="F2:G2"/>
    <mergeCell ref="I2:O2"/>
    <mergeCell ref="F3:G3"/>
    <mergeCell ref="H3:M3"/>
    <mergeCell ref="N3:O3"/>
    <mergeCell ref="B46:G46"/>
    <mergeCell ref="H46:I46"/>
    <mergeCell ref="K46:M46"/>
    <mergeCell ref="D50:M50"/>
    <mergeCell ref="D51:M51"/>
  </mergeCells>
  <phoneticPr fontId="6"/>
  <pageMargins left="0.70866141732283472" right="0.31496062992125984" top="0.74803149606299213" bottom="0.74803149606299213" header="0.31496062992125984" footer="0.31496062992125984"/>
  <pageSetup paperSize="9" scale="57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D0BDA87F-2E65-43CA-B7F6-5E117D8509FF}">
          <x14:formula1>
            <xm:f>①選手・馬・連絡先!$C$5:$C$24</xm:f>
          </x14:formula1>
          <xm:sqref>H6:H45</xm:sqref>
        </x14:dataValidation>
        <x14:dataValidation type="list" allowBlank="1" showInputMessage="1" showErrorMessage="1" xr:uid="{E3BFEE82-60F7-48DA-9047-F6DF5DEE1AB9}">
          <x14:formula1>
            <xm:f>①選手・馬・連絡先!$C$29:$C$47</xm:f>
          </x14:formula1>
          <xm:sqref>F6:F45</xm:sqref>
        </x14:dataValidation>
        <x14:dataValidation type="list" allowBlank="1" showInputMessage="1" showErrorMessage="1" xr:uid="{FDF8C9C1-966E-46F4-96EC-B0C142D08F0A}">
          <x14:formula1>
            <xm:f>Table2!$D$1:$D$8</xm:f>
          </x14:formula1>
          <xm:sqref>D6:D45</xm:sqref>
        </x14:dataValidation>
        <x14:dataValidation type="list" allowBlank="1" showInputMessage="1" showErrorMessage="1" xr:uid="{07E0ABE8-2F17-4794-8ECE-8FF1C1D4DEBA}">
          <x14:formula1>
            <xm:f>Table2!$F$1:$F$57</xm:f>
          </x14:formula1>
          <xm:sqref>C6:C45</xm:sqref>
        </x14:dataValidation>
        <x14:dataValidation type="list" allowBlank="1" showInputMessage="1" showErrorMessage="1" xr:uid="{BDACF423-9937-47FC-B1B8-A440DDCF010D}">
          <x14:formula1>
            <xm:f>Table2!$E$1:$E$2</xm:f>
          </x14:formula1>
          <xm:sqref>N6:N45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41FD8-317B-40F5-9A1B-E57233A61BA2}">
  <dimension ref="A1:L29"/>
  <sheetViews>
    <sheetView view="pageBreakPreview" zoomScaleNormal="100" zoomScaleSheetLayoutView="100" workbookViewId="0">
      <selection sqref="A1:K1"/>
    </sheetView>
  </sheetViews>
  <sheetFormatPr defaultColWidth="8.90625" defaultRowHeight="13" x14ac:dyDescent="0.2"/>
  <cols>
    <col min="1" max="1" width="3.453125" style="82" customWidth="1"/>
    <col min="2" max="2" width="31" style="82" customWidth="1"/>
    <col min="3" max="3" width="11.6328125" style="82" customWidth="1"/>
    <col min="4" max="4" width="29.6328125" style="82" customWidth="1"/>
    <col min="5" max="5" width="20.453125" style="82" customWidth="1"/>
    <col min="6" max="8" width="4.90625" style="82" customWidth="1"/>
    <col min="9" max="9" width="29.08984375" style="82" customWidth="1"/>
    <col min="10" max="10" width="29.90625" style="82" customWidth="1"/>
    <col min="11" max="11" width="20.453125" style="82" customWidth="1"/>
    <col min="12" max="12" width="15.81640625" style="82" customWidth="1"/>
    <col min="13" max="16384" width="8.90625" style="82"/>
  </cols>
  <sheetData>
    <row r="1" spans="1:12" ht="41.25" customHeight="1" x14ac:dyDescent="0.2">
      <c r="A1" s="155" t="s">
        <v>204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</row>
    <row r="2" spans="1:12" ht="27" customHeight="1" x14ac:dyDescent="0.2">
      <c r="C2" s="134" t="s">
        <v>81</v>
      </c>
      <c r="D2" s="156" t="s">
        <v>184</v>
      </c>
      <c r="E2" s="156"/>
      <c r="K2" s="83" t="s">
        <v>82</v>
      </c>
    </row>
    <row r="3" spans="1:12" ht="31.5" customHeight="1" x14ac:dyDescent="0.2">
      <c r="C3" s="129" t="s">
        <v>83</v>
      </c>
      <c r="D3" s="158"/>
      <c r="E3" s="158"/>
      <c r="G3" s="157" t="s">
        <v>84</v>
      </c>
      <c r="H3" s="157"/>
      <c r="I3" s="84"/>
      <c r="J3" s="119"/>
      <c r="K3" s="132" t="s">
        <v>192</v>
      </c>
    </row>
    <row r="4" spans="1:12" ht="9.75" customHeight="1" thickBot="1" x14ac:dyDescent="0.25"/>
    <row r="5" spans="1:12" s="93" customFormat="1" ht="41.25" customHeight="1" thickBot="1" x14ac:dyDescent="0.25">
      <c r="A5" s="85" t="s">
        <v>85</v>
      </c>
      <c r="B5" s="86" t="s">
        <v>86</v>
      </c>
      <c r="C5" s="87" t="s">
        <v>169</v>
      </c>
      <c r="D5" s="88" t="s">
        <v>88</v>
      </c>
      <c r="E5" s="89" t="s">
        <v>89</v>
      </c>
      <c r="F5" s="90" t="s">
        <v>90</v>
      </c>
      <c r="G5" s="90" t="s">
        <v>91</v>
      </c>
      <c r="H5" s="90" t="s">
        <v>92</v>
      </c>
      <c r="I5" s="86" t="s">
        <v>93</v>
      </c>
      <c r="J5" s="91" t="s">
        <v>94</v>
      </c>
      <c r="K5" s="92" t="s">
        <v>95</v>
      </c>
    </row>
    <row r="6" spans="1:12" s="93" customFormat="1" ht="28.25" customHeight="1" thickTop="1" x14ac:dyDescent="0.15">
      <c r="A6" s="146">
        <v>1</v>
      </c>
      <c r="B6" s="94" t="s">
        <v>190</v>
      </c>
      <c r="C6" s="149" t="s">
        <v>96</v>
      </c>
      <c r="D6" s="95" t="s">
        <v>190</v>
      </c>
      <c r="E6" s="96"/>
      <c r="F6" s="137"/>
      <c r="G6" s="137"/>
      <c r="H6" s="96"/>
      <c r="I6" s="97" t="s">
        <v>97</v>
      </c>
      <c r="J6" s="140"/>
      <c r="K6" s="142"/>
    </row>
    <row r="7" spans="1:12" ht="28.25" customHeight="1" x14ac:dyDescent="0.2">
      <c r="A7" s="147"/>
      <c r="B7" s="125"/>
      <c r="C7" s="150"/>
      <c r="D7" s="98"/>
      <c r="E7" s="50"/>
      <c r="F7" s="138"/>
      <c r="G7" s="138"/>
      <c r="H7" s="51"/>
      <c r="I7" s="52"/>
      <c r="J7" s="141"/>
      <c r="K7" s="143"/>
      <c r="L7" s="93"/>
    </row>
    <row r="8" spans="1:12" s="93" customFormat="1" ht="28.25" customHeight="1" x14ac:dyDescent="0.2">
      <c r="A8" s="147"/>
      <c r="B8" s="126" t="s">
        <v>98</v>
      </c>
      <c r="C8" s="150"/>
      <c r="D8" s="99" t="s">
        <v>99</v>
      </c>
      <c r="E8" s="100" t="s">
        <v>100</v>
      </c>
      <c r="F8" s="138"/>
      <c r="G8" s="138"/>
      <c r="H8" s="101"/>
      <c r="I8" s="102" t="s">
        <v>101</v>
      </c>
      <c r="J8" s="103" t="s">
        <v>102</v>
      </c>
      <c r="K8" s="143"/>
    </row>
    <row r="9" spans="1:12" ht="28.25" customHeight="1" thickBot="1" x14ac:dyDescent="0.25">
      <c r="A9" s="148"/>
      <c r="B9" s="127" t="s">
        <v>103</v>
      </c>
      <c r="C9" s="151"/>
      <c r="D9" s="104"/>
      <c r="E9" s="128" t="s">
        <v>191</v>
      </c>
      <c r="F9" s="139"/>
      <c r="G9" s="139"/>
      <c r="H9" s="53"/>
      <c r="I9" s="53"/>
      <c r="J9" s="1"/>
      <c r="K9" s="145"/>
      <c r="L9" s="93"/>
    </row>
    <row r="10" spans="1:12" s="93" customFormat="1" ht="28.25" customHeight="1" thickTop="1" x14ac:dyDescent="0.15">
      <c r="A10" s="146">
        <v>2</v>
      </c>
      <c r="B10" s="94" t="s">
        <v>190</v>
      </c>
      <c r="C10" s="149" t="s">
        <v>96</v>
      </c>
      <c r="D10" s="95" t="s">
        <v>190</v>
      </c>
      <c r="E10" s="96"/>
      <c r="F10" s="137"/>
      <c r="G10" s="137"/>
      <c r="H10" s="96"/>
      <c r="I10" s="97" t="s">
        <v>97</v>
      </c>
      <c r="J10" s="140"/>
      <c r="K10" s="142"/>
    </row>
    <row r="11" spans="1:12" ht="28.25" customHeight="1" x14ac:dyDescent="0.2">
      <c r="A11" s="147"/>
      <c r="B11" s="125"/>
      <c r="C11" s="150"/>
      <c r="D11" s="98"/>
      <c r="E11" s="50"/>
      <c r="F11" s="138"/>
      <c r="G11" s="138"/>
      <c r="H11" s="51"/>
      <c r="I11" s="52"/>
      <c r="J11" s="141"/>
      <c r="K11" s="143"/>
      <c r="L11" s="93"/>
    </row>
    <row r="12" spans="1:12" s="93" customFormat="1" ht="28.25" customHeight="1" x14ac:dyDescent="0.2">
      <c r="A12" s="147"/>
      <c r="B12" s="126" t="s">
        <v>98</v>
      </c>
      <c r="C12" s="150"/>
      <c r="D12" s="99" t="s">
        <v>99</v>
      </c>
      <c r="E12" s="100" t="s">
        <v>100</v>
      </c>
      <c r="F12" s="138"/>
      <c r="G12" s="138"/>
      <c r="H12" s="101"/>
      <c r="I12" s="102" t="s">
        <v>101</v>
      </c>
      <c r="J12" s="103" t="s">
        <v>102</v>
      </c>
      <c r="K12" s="143"/>
    </row>
    <row r="13" spans="1:12" ht="28.25" customHeight="1" thickBot="1" x14ac:dyDescent="0.25">
      <c r="A13" s="148"/>
      <c r="B13" s="127" t="s">
        <v>103</v>
      </c>
      <c r="C13" s="151"/>
      <c r="D13" s="104"/>
      <c r="E13" s="128" t="s">
        <v>191</v>
      </c>
      <c r="F13" s="139"/>
      <c r="G13" s="139"/>
      <c r="H13" s="53"/>
      <c r="I13" s="53"/>
      <c r="J13" s="1"/>
      <c r="K13" s="145"/>
      <c r="L13" s="93"/>
    </row>
    <row r="14" spans="1:12" s="93" customFormat="1" ht="28.25" customHeight="1" thickTop="1" x14ac:dyDescent="0.15">
      <c r="A14" s="146">
        <v>3</v>
      </c>
      <c r="B14" s="94" t="s">
        <v>190</v>
      </c>
      <c r="C14" s="149" t="s">
        <v>96</v>
      </c>
      <c r="D14" s="95" t="s">
        <v>190</v>
      </c>
      <c r="E14" s="96"/>
      <c r="F14" s="137"/>
      <c r="G14" s="137"/>
      <c r="H14" s="96"/>
      <c r="I14" s="97" t="s">
        <v>97</v>
      </c>
      <c r="J14" s="140"/>
      <c r="K14" s="142"/>
    </row>
    <row r="15" spans="1:12" ht="28.25" customHeight="1" x14ac:dyDescent="0.2">
      <c r="A15" s="147"/>
      <c r="B15" s="125"/>
      <c r="C15" s="150"/>
      <c r="D15" s="98"/>
      <c r="E15" s="50"/>
      <c r="F15" s="138"/>
      <c r="G15" s="138"/>
      <c r="H15" s="51"/>
      <c r="I15" s="52"/>
      <c r="J15" s="141"/>
      <c r="K15" s="143"/>
      <c r="L15" s="93"/>
    </row>
    <row r="16" spans="1:12" s="93" customFormat="1" ht="28.25" customHeight="1" x14ac:dyDescent="0.2">
      <c r="A16" s="147"/>
      <c r="B16" s="126" t="s">
        <v>98</v>
      </c>
      <c r="C16" s="150"/>
      <c r="D16" s="99" t="s">
        <v>99</v>
      </c>
      <c r="E16" s="100" t="s">
        <v>100</v>
      </c>
      <c r="F16" s="138"/>
      <c r="G16" s="138"/>
      <c r="H16" s="101"/>
      <c r="I16" s="102" t="s">
        <v>101</v>
      </c>
      <c r="J16" s="103" t="s">
        <v>102</v>
      </c>
      <c r="K16" s="143"/>
    </row>
    <row r="17" spans="1:12" ht="28.25" customHeight="1" thickBot="1" x14ac:dyDescent="0.25">
      <c r="A17" s="148"/>
      <c r="B17" s="127" t="s">
        <v>103</v>
      </c>
      <c r="C17" s="151"/>
      <c r="D17" s="104"/>
      <c r="E17" s="128" t="s">
        <v>191</v>
      </c>
      <c r="F17" s="139"/>
      <c r="G17" s="139"/>
      <c r="H17" s="53"/>
      <c r="I17" s="53"/>
      <c r="J17" s="1"/>
      <c r="K17" s="145"/>
      <c r="L17" s="93"/>
    </row>
    <row r="18" spans="1:12" s="93" customFormat="1" ht="28.25" customHeight="1" thickTop="1" x14ac:dyDescent="0.15">
      <c r="A18" s="146">
        <v>4</v>
      </c>
      <c r="B18" s="94" t="s">
        <v>190</v>
      </c>
      <c r="C18" s="149" t="s">
        <v>96</v>
      </c>
      <c r="D18" s="95" t="s">
        <v>190</v>
      </c>
      <c r="E18" s="96"/>
      <c r="F18" s="137"/>
      <c r="G18" s="137"/>
      <c r="H18" s="96"/>
      <c r="I18" s="97" t="s">
        <v>97</v>
      </c>
      <c r="J18" s="140"/>
      <c r="K18" s="142"/>
    </row>
    <row r="19" spans="1:12" ht="28.25" customHeight="1" x14ac:dyDescent="0.2">
      <c r="A19" s="147"/>
      <c r="B19" s="125"/>
      <c r="C19" s="150"/>
      <c r="D19" s="98"/>
      <c r="E19" s="50"/>
      <c r="F19" s="138"/>
      <c r="G19" s="138"/>
      <c r="H19" s="51"/>
      <c r="I19" s="52"/>
      <c r="J19" s="141"/>
      <c r="K19" s="143"/>
      <c r="L19" s="93"/>
    </row>
    <row r="20" spans="1:12" s="93" customFormat="1" ht="28.25" customHeight="1" x14ac:dyDescent="0.2">
      <c r="A20" s="147"/>
      <c r="B20" s="126" t="s">
        <v>98</v>
      </c>
      <c r="C20" s="150"/>
      <c r="D20" s="99" t="s">
        <v>99</v>
      </c>
      <c r="E20" s="100" t="s">
        <v>100</v>
      </c>
      <c r="F20" s="138"/>
      <c r="G20" s="138"/>
      <c r="H20" s="101"/>
      <c r="I20" s="102" t="s">
        <v>101</v>
      </c>
      <c r="J20" s="103" t="s">
        <v>102</v>
      </c>
      <c r="K20" s="143"/>
    </row>
    <row r="21" spans="1:12" ht="28.25" customHeight="1" thickBot="1" x14ac:dyDescent="0.25">
      <c r="A21" s="148"/>
      <c r="B21" s="127" t="s">
        <v>103</v>
      </c>
      <c r="C21" s="151"/>
      <c r="D21" s="104"/>
      <c r="E21" s="128" t="s">
        <v>191</v>
      </c>
      <c r="F21" s="139"/>
      <c r="G21" s="139"/>
      <c r="H21" s="53"/>
      <c r="I21" s="53"/>
      <c r="J21" s="1"/>
      <c r="K21" s="145"/>
      <c r="L21" s="93"/>
    </row>
    <row r="22" spans="1:12" s="93" customFormat="1" ht="28.25" customHeight="1" thickTop="1" x14ac:dyDescent="0.15">
      <c r="A22" s="146">
        <v>5</v>
      </c>
      <c r="B22" s="94" t="s">
        <v>190</v>
      </c>
      <c r="C22" s="149" t="s">
        <v>96</v>
      </c>
      <c r="D22" s="95" t="s">
        <v>190</v>
      </c>
      <c r="E22" s="96"/>
      <c r="F22" s="137"/>
      <c r="G22" s="137"/>
      <c r="H22" s="96"/>
      <c r="I22" s="97" t="s">
        <v>97</v>
      </c>
      <c r="J22" s="140"/>
      <c r="K22" s="142"/>
    </row>
    <row r="23" spans="1:12" ht="28.25" customHeight="1" x14ac:dyDescent="0.2">
      <c r="A23" s="147"/>
      <c r="B23" s="125"/>
      <c r="C23" s="150"/>
      <c r="D23" s="98"/>
      <c r="E23" s="50"/>
      <c r="F23" s="138"/>
      <c r="G23" s="138"/>
      <c r="H23" s="51"/>
      <c r="I23" s="52"/>
      <c r="J23" s="141"/>
      <c r="K23" s="143"/>
      <c r="L23" s="93"/>
    </row>
    <row r="24" spans="1:12" s="93" customFormat="1" ht="28.25" customHeight="1" x14ac:dyDescent="0.2">
      <c r="A24" s="147"/>
      <c r="B24" s="126" t="s">
        <v>98</v>
      </c>
      <c r="C24" s="150"/>
      <c r="D24" s="99" t="s">
        <v>99</v>
      </c>
      <c r="E24" s="100" t="s">
        <v>100</v>
      </c>
      <c r="F24" s="138"/>
      <c r="G24" s="138"/>
      <c r="H24" s="101"/>
      <c r="I24" s="102" t="s">
        <v>101</v>
      </c>
      <c r="J24" s="103" t="s">
        <v>102</v>
      </c>
      <c r="K24" s="143"/>
    </row>
    <row r="25" spans="1:12" ht="28.25" customHeight="1" thickBot="1" x14ac:dyDescent="0.25">
      <c r="A25" s="153"/>
      <c r="B25" s="130" t="s">
        <v>103</v>
      </c>
      <c r="C25" s="154"/>
      <c r="D25" s="105"/>
      <c r="E25" s="131" t="s">
        <v>191</v>
      </c>
      <c r="F25" s="152"/>
      <c r="G25" s="152"/>
      <c r="H25" s="54"/>
      <c r="I25" s="54"/>
      <c r="J25" s="2"/>
      <c r="K25" s="144"/>
      <c r="L25" s="93"/>
    </row>
    <row r="26" spans="1:12" ht="6.75" customHeight="1" x14ac:dyDescent="0.2">
      <c r="A26" s="93"/>
      <c r="B26" s="106"/>
      <c r="E26" s="55"/>
      <c r="F26" s="56"/>
      <c r="G26" s="56"/>
      <c r="H26" s="55"/>
      <c r="I26" s="55"/>
      <c r="J26" s="3"/>
      <c r="K26" s="3"/>
      <c r="L26" s="93"/>
    </row>
    <row r="27" spans="1:12" x14ac:dyDescent="0.2">
      <c r="B27" s="82" t="s">
        <v>104</v>
      </c>
    </row>
    <row r="28" spans="1:12" ht="13.5" customHeight="1" x14ac:dyDescent="0.2"/>
    <row r="29" spans="1:12" x14ac:dyDescent="0.2">
      <c r="I29" s="107"/>
    </row>
  </sheetData>
  <mergeCells count="34">
    <mergeCell ref="K22:K25"/>
    <mergeCell ref="D3:E3"/>
    <mergeCell ref="J14:J15"/>
    <mergeCell ref="K14:K17"/>
    <mergeCell ref="F18:F21"/>
    <mergeCell ref="G18:G21"/>
    <mergeCell ref="J18:J19"/>
    <mergeCell ref="K18:K21"/>
    <mergeCell ref="K6:K9"/>
    <mergeCell ref="F10:F13"/>
    <mergeCell ref="K10:K13"/>
    <mergeCell ref="F14:F17"/>
    <mergeCell ref="G14:G17"/>
    <mergeCell ref="G10:G13"/>
    <mergeCell ref="J10:J11"/>
    <mergeCell ref="F22:F25"/>
    <mergeCell ref="G22:G25"/>
    <mergeCell ref="J22:J23"/>
    <mergeCell ref="A1:K1"/>
    <mergeCell ref="D2:E2"/>
    <mergeCell ref="G3:H3"/>
    <mergeCell ref="F6:F9"/>
    <mergeCell ref="G6:G9"/>
    <mergeCell ref="J6:J7"/>
    <mergeCell ref="A22:A25"/>
    <mergeCell ref="C22:C25"/>
    <mergeCell ref="A6:A9"/>
    <mergeCell ref="C6:C9"/>
    <mergeCell ref="A10:A13"/>
    <mergeCell ref="C10:C13"/>
    <mergeCell ref="A14:A17"/>
    <mergeCell ref="C14:C17"/>
    <mergeCell ref="A18:A21"/>
    <mergeCell ref="C18:C21"/>
  </mergeCells>
  <phoneticPr fontId="6"/>
  <pageMargins left="0.19685039370078741" right="0" top="0.59055118110236227" bottom="0.15748031496062992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0387C-5F85-4AA6-9D15-04936E1BB0C3}">
  <dimension ref="A1:L29"/>
  <sheetViews>
    <sheetView tabSelected="1" view="pageBreakPreview" zoomScaleNormal="100" zoomScaleSheetLayoutView="100" workbookViewId="0">
      <selection activeCell="D8" sqref="D8"/>
    </sheetView>
  </sheetViews>
  <sheetFormatPr defaultColWidth="8.90625" defaultRowHeight="13" x14ac:dyDescent="0.2"/>
  <cols>
    <col min="1" max="1" width="3.453125" style="82" customWidth="1"/>
    <col min="2" max="2" width="31" style="82" customWidth="1"/>
    <col min="3" max="3" width="11.6328125" style="82" customWidth="1"/>
    <col min="4" max="4" width="29.6328125" style="82" customWidth="1"/>
    <col min="5" max="5" width="20.453125" style="82" customWidth="1"/>
    <col min="6" max="8" width="4.90625" style="82" customWidth="1"/>
    <col min="9" max="9" width="29.08984375" style="82" customWidth="1"/>
    <col min="10" max="10" width="29.90625" style="82" customWidth="1"/>
    <col min="11" max="11" width="20.453125" style="82" customWidth="1"/>
    <col min="12" max="12" width="15.81640625" style="82" customWidth="1"/>
    <col min="13" max="16384" width="8.90625" style="82"/>
  </cols>
  <sheetData>
    <row r="1" spans="1:12" ht="41.25" customHeight="1" x14ac:dyDescent="0.2">
      <c r="A1" s="155" t="s">
        <v>170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</row>
    <row r="2" spans="1:12" ht="27" customHeight="1" x14ac:dyDescent="0.2">
      <c r="C2" s="133" t="s">
        <v>81</v>
      </c>
      <c r="D2" s="156" t="s">
        <v>184</v>
      </c>
      <c r="E2" s="156"/>
      <c r="K2" s="83" t="s">
        <v>82</v>
      </c>
    </row>
    <row r="3" spans="1:12" ht="31.5" customHeight="1" x14ac:dyDescent="0.2">
      <c r="C3" s="129" t="s">
        <v>83</v>
      </c>
      <c r="D3" s="158"/>
      <c r="E3" s="158"/>
      <c r="G3" s="157" t="s">
        <v>84</v>
      </c>
      <c r="H3" s="157"/>
      <c r="I3" s="84"/>
      <c r="J3" s="119"/>
      <c r="K3" s="132" t="s">
        <v>192</v>
      </c>
    </row>
    <row r="4" spans="1:12" ht="9.75" customHeight="1" thickBot="1" x14ac:dyDescent="0.25"/>
    <row r="5" spans="1:12" s="93" customFormat="1" ht="41.25" customHeight="1" thickBot="1" x14ac:dyDescent="0.25">
      <c r="A5" s="85" t="s">
        <v>85</v>
      </c>
      <c r="B5" s="86" t="s">
        <v>86</v>
      </c>
      <c r="C5" s="87" t="s">
        <v>87</v>
      </c>
      <c r="D5" s="88" t="s">
        <v>88</v>
      </c>
      <c r="E5" s="89" t="s">
        <v>89</v>
      </c>
      <c r="F5" s="90" t="s">
        <v>90</v>
      </c>
      <c r="G5" s="90" t="s">
        <v>91</v>
      </c>
      <c r="H5" s="90" t="s">
        <v>92</v>
      </c>
      <c r="I5" s="86" t="s">
        <v>93</v>
      </c>
      <c r="J5" s="91" t="s">
        <v>94</v>
      </c>
      <c r="K5" s="92" t="s">
        <v>95</v>
      </c>
    </row>
    <row r="6" spans="1:12" s="93" customFormat="1" ht="28.25" customHeight="1" thickTop="1" x14ac:dyDescent="0.15">
      <c r="A6" s="146">
        <v>1</v>
      </c>
      <c r="B6" s="94" t="s">
        <v>190</v>
      </c>
      <c r="C6" s="149" t="s">
        <v>96</v>
      </c>
      <c r="D6" s="95" t="s">
        <v>190</v>
      </c>
      <c r="E6" s="96"/>
      <c r="F6" s="137"/>
      <c r="G6" s="137"/>
      <c r="H6" s="96"/>
      <c r="I6" s="97" t="s">
        <v>97</v>
      </c>
      <c r="J6" s="140"/>
      <c r="K6" s="142"/>
    </row>
    <row r="7" spans="1:12" ht="28.25" customHeight="1" x14ac:dyDescent="0.2">
      <c r="A7" s="147"/>
      <c r="B7" s="125"/>
      <c r="C7" s="150"/>
      <c r="D7" s="98"/>
      <c r="E7" s="50"/>
      <c r="F7" s="138"/>
      <c r="G7" s="138"/>
      <c r="H7" s="51"/>
      <c r="I7" s="52"/>
      <c r="J7" s="141"/>
      <c r="K7" s="143"/>
      <c r="L7" s="93"/>
    </row>
    <row r="8" spans="1:12" s="93" customFormat="1" ht="28.25" customHeight="1" x14ac:dyDescent="0.2">
      <c r="A8" s="147"/>
      <c r="B8" s="126" t="s">
        <v>98</v>
      </c>
      <c r="C8" s="150"/>
      <c r="D8" s="99" t="s">
        <v>99</v>
      </c>
      <c r="E8" s="100" t="s">
        <v>100</v>
      </c>
      <c r="F8" s="138"/>
      <c r="G8" s="138"/>
      <c r="H8" s="101"/>
      <c r="I8" s="102" t="s">
        <v>101</v>
      </c>
      <c r="J8" s="103" t="s">
        <v>102</v>
      </c>
      <c r="K8" s="143"/>
    </row>
    <row r="9" spans="1:12" ht="28.25" customHeight="1" thickBot="1" x14ac:dyDescent="0.25">
      <c r="A9" s="148"/>
      <c r="B9" s="127" t="s">
        <v>103</v>
      </c>
      <c r="C9" s="151"/>
      <c r="D9" s="104"/>
      <c r="E9" s="128" t="s">
        <v>191</v>
      </c>
      <c r="F9" s="139"/>
      <c r="G9" s="139"/>
      <c r="H9" s="53"/>
      <c r="I9" s="53"/>
      <c r="J9" s="1"/>
      <c r="K9" s="145"/>
      <c r="L9" s="93"/>
    </row>
    <row r="10" spans="1:12" s="93" customFormat="1" ht="28.25" customHeight="1" thickTop="1" x14ac:dyDescent="0.15">
      <c r="A10" s="146">
        <v>2</v>
      </c>
      <c r="B10" s="94" t="s">
        <v>190</v>
      </c>
      <c r="C10" s="149" t="s">
        <v>96</v>
      </c>
      <c r="D10" s="95" t="s">
        <v>190</v>
      </c>
      <c r="E10" s="96"/>
      <c r="F10" s="137"/>
      <c r="G10" s="137"/>
      <c r="H10" s="96"/>
      <c r="I10" s="97" t="s">
        <v>97</v>
      </c>
      <c r="J10" s="140"/>
      <c r="K10" s="142"/>
    </row>
    <row r="11" spans="1:12" ht="28.25" customHeight="1" x14ac:dyDescent="0.2">
      <c r="A11" s="147"/>
      <c r="B11" s="125"/>
      <c r="C11" s="150"/>
      <c r="D11" s="98"/>
      <c r="E11" s="50"/>
      <c r="F11" s="138"/>
      <c r="G11" s="138"/>
      <c r="H11" s="51"/>
      <c r="I11" s="52"/>
      <c r="J11" s="141"/>
      <c r="K11" s="143"/>
      <c r="L11" s="93"/>
    </row>
    <row r="12" spans="1:12" s="93" customFormat="1" ht="28.25" customHeight="1" x14ac:dyDescent="0.2">
      <c r="A12" s="147"/>
      <c r="B12" s="126" t="s">
        <v>98</v>
      </c>
      <c r="C12" s="150"/>
      <c r="D12" s="99" t="s">
        <v>99</v>
      </c>
      <c r="E12" s="100" t="s">
        <v>100</v>
      </c>
      <c r="F12" s="138"/>
      <c r="G12" s="138"/>
      <c r="H12" s="101"/>
      <c r="I12" s="102" t="s">
        <v>101</v>
      </c>
      <c r="J12" s="103" t="s">
        <v>102</v>
      </c>
      <c r="K12" s="143"/>
    </row>
    <row r="13" spans="1:12" ht="28.25" customHeight="1" thickBot="1" x14ac:dyDescent="0.25">
      <c r="A13" s="148"/>
      <c r="B13" s="127" t="s">
        <v>103</v>
      </c>
      <c r="C13" s="151"/>
      <c r="D13" s="104"/>
      <c r="E13" s="128" t="s">
        <v>191</v>
      </c>
      <c r="F13" s="139"/>
      <c r="G13" s="139"/>
      <c r="H13" s="53"/>
      <c r="I13" s="53"/>
      <c r="J13" s="1"/>
      <c r="K13" s="145"/>
      <c r="L13" s="93"/>
    </row>
    <row r="14" spans="1:12" s="93" customFormat="1" ht="28.25" customHeight="1" thickTop="1" x14ac:dyDescent="0.15">
      <c r="A14" s="146">
        <v>3</v>
      </c>
      <c r="B14" s="94" t="s">
        <v>190</v>
      </c>
      <c r="C14" s="149" t="s">
        <v>96</v>
      </c>
      <c r="D14" s="95" t="s">
        <v>190</v>
      </c>
      <c r="E14" s="96"/>
      <c r="F14" s="137"/>
      <c r="G14" s="137"/>
      <c r="H14" s="96"/>
      <c r="I14" s="97" t="s">
        <v>97</v>
      </c>
      <c r="J14" s="140"/>
      <c r="K14" s="142"/>
    </row>
    <row r="15" spans="1:12" ht="28.25" customHeight="1" x14ac:dyDescent="0.2">
      <c r="A15" s="147"/>
      <c r="B15" s="125"/>
      <c r="C15" s="150"/>
      <c r="D15" s="98"/>
      <c r="E15" s="50"/>
      <c r="F15" s="138"/>
      <c r="G15" s="138"/>
      <c r="H15" s="51"/>
      <c r="I15" s="52"/>
      <c r="J15" s="141"/>
      <c r="K15" s="143"/>
      <c r="L15" s="93"/>
    </row>
    <row r="16" spans="1:12" s="93" customFormat="1" ht="28.25" customHeight="1" x14ac:dyDescent="0.2">
      <c r="A16" s="147"/>
      <c r="B16" s="126" t="s">
        <v>98</v>
      </c>
      <c r="C16" s="150"/>
      <c r="D16" s="99" t="s">
        <v>99</v>
      </c>
      <c r="E16" s="100" t="s">
        <v>100</v>
      </c>
      <c r="F16" s="138"/>
      <c r="G16" s="138"/>
      <c r="H16" s="101"/>
      <c r="I16" s="102" t="s">
        <v>101</v>
      </c>
      <c r="J16" s="103" t="s">
        <v>102</v>
      </c>
      <c r="K16" s="143"/>
    </row>
    <row r="17" spans="1:12" ht="28.25" customHeight="1" thickBot="1" x14ac:dyDescent="0.25">
      <c r="A17" s="148"/>
      <c r="B17" s="127" t="s">
        <v>103</v>
      </c>
      <c r="C17" s="151"/>
      <c r="D17" s="104"/>
      <c r="E17" s="128" t="s">
        <v>191</v>
      </c>
      <c r="F17" s="139"/>
      <c r="G17" s="139"/>
      <c r="H17" s="53"/>
      <c r="I17" s="53"/>
      <c r="J17" s="1"/>
      <c r="K17" s="145"/>
      <c r="L17" s="93"/>
    </row>
    <row r="18" spans="1:12" s="93" customFormat="1" ht="28.25" customHeight="1" thickTop="1" x14ac:dyDescent="0.15">
      <c r="A18" s="146">
        <v>4</v>
      </c>
      <c r="B18" s="94" t="s">
        <v>190</v>
      </c>
      <c r="C18" s="149" t="s">
        <v>96</v>
      </c>
      <c r="D18" s="95" t="s">
        <v>190</v>
      </c>
      <c r="E18" s="96"/>
      <c r="F18" s="137"/>
      <c r="G18" s="137"/>
      <c r="H18" s="96"/>
      <c r="I18" s="97" t="s">
        <v>97</v>
      </c>
      <c r="J18" s="140"/>
      <c r="K18" s="142"/>
    </row>
    <row r="19" spans="1:12" ht="28.25" customHeight="1" x14ac:dyDescent="0.2">
      <c r="A19" s="147"/>
      <c r="B19" s="125"/>
      <c r="C19" s="150"/>
      <c r="D19" s="98"/>
      <c r="E19" s="50"/>
      <c r="F19" s="138"/>
      <c r="G19" s="138"/>
      <c r="H19" s="51"/>
      <c r="I19" s="52"/>
      <c r="J19" s="141"/>
      <c r="K19" s="143"/>
      <c r="L19" s="93"/>
    </row>
    <row r="20" spans="1:12" s="93" customFormat="1" ht="28.25" customHeight="1" x14ac:dyDescent="0.2">
      <c r="A20" s="147"/>
      <c r="B20" s="126" t="s">
        <v>98</v>
      </c>
      <c r="C20" s="150"/>
      <c r="D20" s="99" t="s">
        <v>99</v>
      </c>
      <c r="E20" s="100" t="s">
        <v>100</v>
      </c>
      <c r="F20" s="138"/>
      <c r="G20" s="138"/>
      <c r="H20" s="101"/>
      <c r="I20" s="102" t="s">
        <v>101</v>
      </c>
      <c r="J20" s="103" t="s">
        <v>102</v>
      </c>
      <c r="K20" s="143"/>
    </row>
    <row r="21" spans="1:12" ht="28.25" customHeight="1" thickBot="1" x14ac:dyDescent="0.25">
      <c r="A21" s="148"/>
      <c r="B21" s="127" t="s">
        <v>103</v>
      </c>
      <c r="C21" s="151"/>
      <c r="D21" s="104"/>
      <c r="E21" s="128" t="s">
        <v>191</v>
      </c>
      <c r="F21" s="139"/>
      <c r="G21" s="139"/>
      <c r="H21" s="53"/>
      <c r="I21" s="53"/>
      <c r="J21" s="1"/>
      <c r="K21" s="145"/>
      <c r="L21" s="93"/>
    </row>
    <row r="22" spans="1:12" s="93" customFormat="1" ht="28.25" customHeight="1" thickTop="1" x14ac:dyDescent="0.15">
      <c r="A22" s="146">
        <v>5</v>
      </c>
      <c r="B22" s="94" t="s">
        <v>190</v>
      </c>
      <c r="C22" s="149" t="s">
        <v>96</v>
      </c>
      <c r="D22" s="95" t="s">
        <v>190</v>
      </c>
      <c r="E22" s="96"/>
      <c r="F22" s="137"/>
      <c r="G22" s="137"/>
      <c r="H22" s="96"/>
      <c r="I22" s="97" t="s">
        <v>97</v>
      </c>
      <c r="J22" s="140"/>
      <c r="K22" s="142"/>
    </row>
    <row r="23" spans="1:12" ht="28.25" customHeight="1" x14ac:dyDescent="0.2">
      <c r="A23" s="147"/>
      <c r="B23" s="125"/>
      <c r="C23" s="150"/>
      <c r="D23" s="98"/>
      <c r="E23" s="50"/>
      <c r="F23" s="138"/>
      <c r="G23" s="138"/>
      <c r="H23" s="51"/>
      <c r="I23" s="52"/>
      <c r="J23" s="141"/>
      <c r="K23" s="143"/>
      <c r="L23" s="93"/>
    </row>
    <row r="24" spans="1:12" s="93" customFormat="1" ht="28.25" customHeight="1" x14ac:dyDescent="0.2">
      <c r="A24" s="147"/>
      <c r="B24" s="126" t="s">
        <v>98</v>
      </c>
      <c r="C24" s="150"/>
      <c r="D24" s="99" t="s">
        <v>99</v>
      </c>
      <c r="E24" s="100" t="s">
        <v>100</v>
      </c>
      <c r="F24" s="138"/>
      <c r="G24" s="138"/>
      <c r="H24" s="101"/>
      <c r="I24" s="102" t="s">
        <v>101</v>
      </c>
      <c r="J24" s="103" t="s">
        <v>102</v>
      </c>
      <c r="K24" s="143"/>
    </row>
    <row r="25" spans="1:12" ht="28.25" customHeight="1" thickBot="1" x14ac:dyDescent="0.25">
      <c r="A25" s="153"/>
      <c r="B25" s="130" t="s">
        <v>103</v>
      </c>
      <c r="C25" s="154"/>
      <c r="D25" s="105"/>
      <c r="E25" s="131" t="s">
        <v>191</v>
      </c>
      <c r="F25" s="152"/>
      <c r="G25" s="152"/>
      <c r="H25" s="54"/>
      <c r="I25" s="54"/>
      <c r="J25" s="2"/>
      <c r="K25" s="144"/>
      <c r="L25" s="93"/>
    </row>
    <row r="26" spans="1:12" ht="6.75" customHeight="1" x14ac:dyDescent="0.2">
      <c r="A26" s="93"/>
      <c r="B26" s="106"/>
      <c r="E26" s="55"/>
      <c r="F26" s="56"/>
      <c r="G26" s="56"/>
      <c r="H26" s="55"/>
      <c r="I26" s="55"/>
      <c r="J26" s="3"/>
      <c r="K26" s="3"/>
      <c r="L26" s="93"/>
    </row>
    <row r="27" spans="1:12" x14ac:dyDescent="0.2">
      <c r="B27" s="82" t="s">
        <v>104</v>
      </c>
    </row>
    <row r="28" spans="1:12" ht="13.5" customHeight="1" x14ac:dyDescent="0.2"/>
    <row r="29" spans="1:12" x14ac:dyDescent="0.2">
      <c r="I29" s="107" t="s">
        <v>105</v>
      </c>
    </row>
  </sheetData>
  <mergeCells count="34">
    <mergeCell ref="A1:K1"/>
    <mergeCell ref="D2:E2"/>
    <mergeCell ref="G3:H3"/>
    <mergeCell ref="J14:J15"/>
    <mergeCell ref="K14:K17"/>
    <mergeCell ref="K6:K9"/>
    <mergeCell ref="D3:E3"/>
    <mergeCell ref="F10:F13"/>
    <mergeCell ref="K10:K13"/>
    <mergeCell ref="A6:A9"/>
    <mergeCell ref="C6:C9"/>
    <mergeCell ref="A10:A13"/>
    <mergeCell ref="C10:C13"/>
    <mergeCell ref="A14:A17"/>
    <mergeCell ref="C14:C17"/>
    <mergeCell ref="F6:F9"/>
    <mergeCell ref="A18:A21"/>
    <mergeCell ref="C18:C21"/>
    <mergeCell ref="F22:F25"/>
    <mergeCell ref="G22:G25"/>
    <mergeCell ref="J22:J23"/>
    <mergeCell ref="A22:A25"/>
    <mergeCell ref="C22:C25"/>
    <mergeCell ref="K22:K25"/>
    <mergeCell ref="F18:F21"/>
    <mergeCell ref="G18:G21"/>
    <mergeCell ref="J18:J19"/>
    <mergeCell ref="K18:K21"/>
    <mergeCell ref="G6:G9"/>
    <mergeCell ref="J6:J7"/>
    <mergeCell ref="F14:F17"/>
    <mergeCell ref="G14:G17"/>
    <mergeCell ref="G10:G13"/>
    <mergeCell ref="J10:J11"/>
  </mergeCells>
  <phoneticPr fontId="6"/>
  <pageMargins left="0.19685039370078741" right="0" top="0.59055118110236227" bottom="0.15748031496062992" header="0.31496062992125984" footer="0.31496062992125984"/>
  <pageSetup paperSize="9" scale="7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84FD5-A9A5-47F8-B9AD-60C71514D66B}">
  <dimension ref="A1:K57"/>
  <sheetViews>
    <sheetView topLeftCell="A23" workbookViewId="0">
      <selection activeCell="E10" sqref="E10"/>
    </sheetView>
  </sheetViews>
  <sheetFormatPr defaultRowHeight="13" x14ac:dyDescent="0.2"/>
  <cols>
    <col min="2" max="2" width="20.36328125" customWidth="1"/>
    <col min="5" max="5" width="20.36328125" customWidth="1"/>
    <col min="7" max="7" width="8.90625" style="112"/>
    <col min="8" max="8" width="42.36328125" customWidth="1"/>
    <col min="9" max="9" width="17.90625" customWidth="1"/>
    <col min="11" max="11" width="8.90625" style="113"/>
  </cols>
  <sheetData>
    <row r="1" spans="1:9" ht="17.5" x14ac:dyDescent="0.6">
      <c r="A1" t="s">
        <v>56</v>
      </c>
      <c r="B1" t="s">
        <v>58</v>
      </c>
      <c r="C1" t="s">
        <v>57</v>
      </c>
      <c r="D1" t="s">
        <v>153</v>
      </c>
      <c r="E1" t="s">
        <v>137</v>
      </c>
      <c r="F1" s="66" t="s">
        <v>25</v>
      </c>
      <c r="G1" s="108">
        <v>46261</v>
      </c>
      <c r="H1" s="64" t="s">
        <v>143</v>
      </c>
      <c r="I1" s="64" t="s">
        <v>154</v>
      </c>
    </row>
    <row r="2" spans="1:9" ht="17.5" x14ac:dyDescent="0.6">
      <c r="A2" t="s">
        <v>59</v>
      </c>
      <c r="B2" t="s">
        <v>63</v>
      </c>
      <c r="C2" t="s">
        <v>60</v>
      </c>
      <c r="D2" t="s">
        <v>197</v>
      </c>
      <c r="F2" s="66" t="s">
        <v>7</v>
      </c>
      <c r="G2" s="108">
        <v>46261</v>
      </c>
      <c r="H2" s="65" t="s">
        <v>144</v>
      </c>
      <c r="I2" s="64" t="s">
        <v>155</v>
      </c>
    </row>
    <row r="3" spans="1:9" ht="17.5" x14ac:dyDescent="0.6">
      <c r="A3" t="s">
        <v>62</v>
      </c>
      <c r="B3" t="s">
        <v>61</v>
      </c>
      <c r="D3" t="s">
        <v>179</v>
      </c>
      <c r="F3" s="66" t="s">
        <v>26</v>
      </c>
      <c r="G3" s="108">
        <v>46261</v>
      </c>
      <c r="H3" s="64" t="s">
        <v>145</v>
      </c>
      <c r="I3" s="64" t="s">
        <v>156</v>
      </c>
    </row>
    <row r="4" spans="1:9" ht="17.5" x14ac:dyDescent="0.2">
      <c r="B4" t="s">
        <v>116</v>
      </c>
      <c r="D4" t="s">
        <v>178</v>
      </c>
      <c r="F4" s="66">
        <v>1</v>
      </c>
      <c r="G4" s="109">
        <v>46262</v>
      </c>
      <c r="H4" s="64" t="s">
        <v>33</v>
      </c>
      <c r="I4" s="64" t="s">
        <v>157</v>
      </c>
    </row>
    <row r="5" spans="1:9" ht="17.5" x14ac:dyDescent="0.2">
      <c r="B5" t="s">
        <v>117</v>
      </c>
      <c r="D5" t="s">
        <v>171</v>
      </c>
      <c r="F5" s="66">
        <v>2</v>
      </c>
      <c r="G5" s="109">
        <v>46262</v>
      </c>
      <c r="H5" s="64" t="s">
        <v>193</v>
      </c>
      <c r="I5" s="64" t="s">
        <v>176</v>
      </c>
    </row>
    <row r="6" spans="1:9" ht="17.5" x14ac:dyDescent="0.2">
      <c r="B6" t="s">
        <v>64</v>
      </c>
      <c r="D6" t="s">
        <v>172</v>
      </c>
      <c r="F6" s="66">
        <v>3</v>
      </c>
      <c r="G6" s="109">
        <v>46262</v>
      </c>
      <c r="H6" s="64" t="s">
        <v>27</v>
      </c>
      <c r="I6" s="64" t="s">
        <v>158</v>
      </c>
    </row>
    <row r="7" spans="1:9" ht="17.5" x14ac:dyDescent="0.2">
      <c r="B7" t="s">
        <v>65</v>
      </c>
      <c r="D7" t="s">
        <v>173</v>
      </c>
      <c r="F7" s="66">
        <v>4</v>
      </c>
      <c r="G7" s="109">
        <v>46262</v>
      </c>
      <c r="H7" s="64" t="s">
        <v>28</v>
      </c>
      <c r="I7" s="64" t="s">
        <v>159</v>
      </c>
    </row>
    <row r="8" spans="1:9" ht="17.5" x14ac:dyDescent="0.2">
      <c r="B8" t="s">
        <v>118</v>
      </c>
      <c r="D8" t="s">
        <v>182</v>
      </c>
      <c r="F8" s="66">
        <v>5</v>
      </c>
      <c r="G8" s="109">
        <v>46262</v>
      </c>
      <c r="H8" s="64" t="s">
        <v>20</v>
      </c>
      <c r="I8" s="64" t="s">
        <v>120</v>
      </c>
    </row>
    <row r="9" spans="1:9" ht="17.5" x14ac:dyDescent="0.2">
      <c r="B9" t="s">
        <v>119</v>
      </c>
      <c r="F9" s="66">
        <v>6</v>
      </c>
      <c r="G9" s="109">
        <v>46262</v>
      </c>
      <c r="H9" s="64" t="s">
        <v>45</v>
      </c>
      <c r="I9" s="64" t="s">
        <v>121</v>
      </c>
    </row>
    <row r="10" spans="1:9" ht="17.5" x14ac:dyDescent="0.2">
      <c r="F10" s="66">
        <v>7</v>
      </c>
      <c r="G10" s="109">
        <v>46262</v>
      </c>
      <c r="H10" s="64" t="s">
        <v>46</v>
      </c>
      <c r="I10" s="64" t="s">
        <v>122</v>
      </c>
    </row>
    <row r="11" spans="1:9" ht="17.5" x14ac:dyDescent="0.2">
      <c r="F11" s="66">
        <v>8</v>
      </c>
      <c r="G11" s="109">
        <v>46262</v>
      </c>
      <c r="H11" s="64" t="s">
        <v>47</v>
      </c>
      <c r="I11" s="64" t="s">
        <v>123</v>
      </c>
    </row>
    <row r="12" spans="1:9" ht="17.5" x14ac:dyDescent="0.2">
      <c r="F12" s="66">
        <v>9</v>
      </c>
      <c r="G12" s="109">
        <v>46262</v>
      </c>
      <c r="H12" s="64" t="s">
        <v>77</v>
      </c>
      <c r="I12" s="64" t="s">
        <v>124</v>
      </c>
    </row>
    <row r="13" spans="1:9" ht="17.5" x14ac:dyDescent="0.2">
      <c r="F13" s="66">
        <v>10</v>
      </c>
      <c r="G13" s="109">
        <v>46263</v>
      </c>
      <c r="H13" s="64" t="s">
        <v>21</v>
      </c>
      <c r="I13" s="64" t="s">
        <v>125</v>
      </c>
    </row>
    <row r="14" spans="1:9" ht="17.5" x14ac:dyDescent="0.2">
      <c r="F14" s="66">
        <v>11</v>
      </c>
      <c r="G14" s="109">
        <v>46263</v>
      </c>
      <c r="H14" s="64" t="s">
        <v>24</v>
      </c>
      <c r="I14" s="64" t="s">
        <v>126</v>
      </c>
    </row>
    <row r="15" spans="1:9" ht="17.5" x14ac:dyDescent="0.2">
      <c r="F15" s="66">
        <v>12</v>
      </c>
      <c r="G15" s="109">
        <v>46263</v>
      </c>
      <c r="H15" s="64" t="s">
        <v>22</v>
      </c>
      <c r="I15" s="64" t="s">
        <v>127</v>
      </c>
    </row>
    <row r="16" spans="1:9" ht="17.5" x14ac:dyDescent="0.2">
      <c r="F16" s="66">
        <v>13</v>
      </c>
      <c r="G16" s="109">
        <v>46263</v>
      </c>
      <c r="H16" s="64" t="s">
        <v>69</v>
      </c>
      <c r="I16" s="64" t="s">
        <v>128</v>
      </c>
    </row>
    <row r="17" spans="6:9" ht="17.5" x14ac:dyDescent="0.2">
      <c r="F17" s="66">
        <v>14</v>
      </c>
      <c r="G17" s="109">
        <v>46263</v>
      </c>
      <c r="H17" s="64" t="s">
        <v>148</v>
      </c>
      <c r="I17" s="64" t="s">
        <v>129</v>
      </c>
    </row>
    <row r="18" spans="6:9" ht="17.5" x14ac:dyDescent="0.2">
      <c r="F18" s="66">
        <v>15</v>
      </c>
      <c r="G18" s="109">
        <v>46263</v>
      </c>
      <c r="H18" s="64" t="s">
        <v>70</v>
      </c>
      <c r="I18" s="64" t="s">
        <v>130</v>
      </c>
    </row>
    <row r="19" spans="6:9" ht="17.5" x14ac:dyDescent="0.2">
      <c r="F19" s="66">
        <v>16</v>
      </c>
      <c r="G19" s="109">
        <v>46263</v>
      </c>
      <c r="H19" s="64" t="s">
        <v>71</v>
      </c>
      <c r="I19" s="64" t="s">
        <v>131</v>
      </c>
    </row>
    <row r="20" spans="6:9" ht="17.5" x14ac:dyDescent="0.2">
      <c r="F20" s="66">
        <v>17</v>
      </c>
      <c r="G20" s="109">
        <v>46263</v>
      </c>
      <c r="H20" s="64" t="s">
        <v>194</v>
      </c>
      <c r="I20" s="64" t="s">
        <v>177</v>
      </c>
    </row>
    <row r="21" spans="6:9" ht="17.5" x14ac:dyDescent="0.2">
      <c r="F21" s="66">
        <v>18</v>
      </c>
      <c r="G21" s="109">
        <v>46263</v>
      </c>
      <c r="H21" s="64" t="s">
        <v>23</v>
      </c>
      <c r="I21" s="64" t="s">
        <v>132</v>
      </c>
    </row>
    <row r="22" spans="6:9" ht="17.5" x14ac:dyDescent="0.2">
      <c r="F22" s="66">
        <v>19</v>
      </c>
      <c r="G22" s="109">
        <v>46263</v>
      </c>
      <c r="H22" s="110" t="s">
        <v>44</v>
      </c>
      <c r="I22" s="64" t="s">
        <v>160</v>
      </c>
    </row>
    <row r="23" spans="6:9" ht="17.5" x14ac:dyDescent="0.2">
      <c r="F23" s="66">
        <v>20</v>
      </c>
      <c r="G23" s="109">
        <v>46263</v>
      </c>
      <c r="H23" s="64" t="s">
        <v>78</v>
      </c>
      <c r="I23" s="64" t="s">
        <v>133</v>
      </c>
    </row>
    <row r="24" spans="6:9" ht="17.5" x14ac:dyDescent="0.2">
      <c r="F24" s="66">
        <v>21</v>
      </c>
      <c r="G24" s="109">
        <v>46263</v>
      </c>
      <c r="H24" s="64" t="s">
        <v>73</v>
      </c>
      <c r="I24" s="64" t="s">
        <v>134</v>
      </c>
    </row>
    <row r="25" spans="6:9" ht="17.5" x14ac:dyDescent="0.2">
      <c r="F25" s="66">
        <v>22</v>
      </c>
      <c r="G25" s="109">
        <v>46263</v>
      </c>
      <c r="H25" s="64" t="s">
        <v>80</v>
      </c>
      <c r="I25" s="64" t="s">
        <v>161</v>
      </c>
    </row>
    <row r="26" spans="6:9" ht="17.5" x14ac:dyDescent="0.2">
      <c r="F26" s="66">
        <v>23</v>
      </c>
      <c r="G26" s="109">
        <v>46263</v>
      </c>
      <c r="H26" s="64" t="s">
        <v>33</v>
      </c>
      <c r="I26" s="64" t="s">
        <v>157</v>
      </c>
    </row>
    <row r="27" spans="6:9" ht="17.5" x14ac:dyDescent="0.2">
      <c r="F27" s="66">
        <v>24</v>
      </c>
      <c r="G27" s="109">
        <v>46263</v>
      </c>
      <c r="H27" s="64" t="s">
        <v>27</v>
      </c>
      <c r="I27" s="64" t="s">
        <v>158</v>
      </c>
    </row>
    <row r="28" spans="6:9" ht="17.5" x14ac:dyDescent="0.2">
      <c r="F28" s="66">
        <v>25</v>
      </c>
      <c r="G28" s="109">
        <v>46263</v>
      </c>
      <c r="H28" s="64" t="s">
        <v>28</v>
      </c>
      <c r="I28" s="64" t="s">
        <v>159</v>
      </c>
    </row>
    <row r="29" spans="6:9" ht="17.5" x14ac:dyDescent="0.2">
      <c r="F29" s="66">
        <v>26</v>
      </c>
      <c r="G29" s="109">
        <v>46263</v>
      </c>
      <c r="H29" s="64" t="s">
        <v>20</v>
      </c>
      <c r="I29" s="64" t="s">
        <v>120</v>
      </c>
    </row>
    <row r="30" spans="6:9" ht="17.5" x14ac:dyDescent="0.2">
      <c r="F30" s="66">
        <v>27</v>
      </c>
      <c r="G30" s="109">
        <v>46263</v>
      </c>
      <c r="H30" s="64" t="s">
        <v>45</v>
      </c>
      <c r="I30" s="64" t="s">
        <v>121</v>
      </c>
    </row>
    <row r="31" spans="6:9" ht="17.5" x14ac:dyDescent="0.2">
      <c r="F31" s="66">
        <v>28</v>
      </c>
      <c r="G31" s="109">
        <v>46263</v>
      </c>
      <c r="H31" s="64" t="s">
        <v>46</v>
      </c>
      <c r="I31" s="64" t="s">
        <v>122</v>
      </c>
    </row>
    <row r="32" spans="6:9" ht="17.5" x14ac:dyDescent="0.2">
      <c r="F32" s="66">
        <v>29</v>
      </c>
      <c r="G32" s="109">
        <v>46263</v>
      </c>
      <c r="H32" s="64" t="s">
        <v>47</v>
      </c>
      <c r="I32" s="64" t="s">
        <v>123</v>
      </c>
    </row>
    <row r="33" spans="6:9" ht="17.5" x14ac:dyDescent="0.2">
      <c r="F33" s="66">
        <v>30</v>
      </c>
      <c r="G33" s="109">
        <v>46263</v>
      </c>
      <c r="H33" s="64" t="s">
        <v>79</v>
      </c>
      <c r="I33" s="64" t="s">
        <v>124</v>
      </c>
    </row>
    <row r="34" spans="6:9" ht="17.5" x14ac:dyDescent="0.2">
      <c r="F34" s="66">
        <v>31</v>
      </c>
      <c r="G34" s="109">
        <v>46263</v>
      </c>
      <c r="H34" s="64" t="s">
        <v>205</v>
      </c>
      <c r="I34" s="64" t="s">
        <v>206</v>
      </c>
    </row>
    <row r="35" spans="6:9" ht="17.5" x14ac:dyDescent="0.2">
      <c r="F35" s="66">
        <v>32</v>
      </c>
      <c r="G35" s="109">
        <v>46263</v>
      </c>
      <c r="H35" s="64" t="s">
        <v>151</v>
      </c>
      <c r="I35" s="64" t="s">
        <v>196</v>
      </c>
    </row>
    <row r="36" spans="6:9" ht="17.5" x14ac:dyDescent="0.2">
      <c r="F36" s="66">
        <v>33</v>
      </c>
      <c r="G36" s="109">
        <v>46264</v>
      </c>
      <c r="H36" s="64" t="s">
        <v>21</v>
      </c>
      <c r="I36" s="64" t="s">
        <v>125</v>
      </c>
    </row>
    <row r="37" spans="6:9" ht="17.5" x14ac:dyDescent="0.2">
      <c r="F37" s="66">
        <v>34</v>
      </c>
      <c r="G37" s="109">
        <v>46264</v>
      </c>
      <c r="H37" s="64" t="s">
        <v>24</v>
      </c>
      <c r="I37" s="64" t="s">
        <v>126</v>
      </c>
    </row>
    <row r="38" spans="6:9" ht="17.5" x14ac:dyDescent="0.2">
      <c r="F38" s="66">
        <v>35</v>
      </c>
      <c r="G38" s="109">
        <v>46264</v>
      </c>
      <c r="H38" s="64" t="s">
        <v>22</v>
      </c>
      <c r="I38" s="64" t="s">
        <v>127</v>
      </c>
    </row>
    <row r="39" spans="6:9" ht="17.5" x14ac:dyDescent="0.2">
      <c r="F39" s="66">
        <v>36</v>
      </c>
      <c r="G39" s="109">
        <v>46264</v>
      </c>
      <c r="H39" s="64" t="s">
        <v>74</v>
      </c>
      <c r="I39" s="64" t="s">
        <v>162</v>
      </c>
    </row>
    <row r="40" spans="6:9" ht="17.5" x14ac:dyDescent="0.2">
      <c r="F40" s="66">
        <v>37</v>
      </c>
      <c r="G40" s="109">
        <v>46264</v>
      </c>
      <c r="H40" s="64" t="s">
        <v>147</v>
      </c>
      <c r="I40" s="64" t="s">
        <v>129</v>
      </c>
    </row>
    <row r="41" spans="6:9" ht="17.5" x14ac:dyDescent="0.2">
      <c r="F41" s="66">
        <v>38</v>
      </c>
      <c r="G41" s="109">
        <v>46264</v>
      </c>
      <c r="H41" s="64" t="s">
        <v>75</v>
      </c>
      <c r="I41" s="64" t="s">
        <v>163</v>
      </c>
    </row>
    <row r="42" spans="6:9" ht="17.5" x14ac:dyDescent="0.2">
      <c r="F42" s="66">
        <v>39</v>
      </c>
      <c r="G42" s="109">
        <v>46264</v>
      </c>
      <c r="H42" s="64" t="s">
        <v>76</v>
      </c>
      <c r="I42" s="64" t="s">
        <v>164</v>
      </c>
    </row>
    <row r="43" spans="6:9" ht="17.5" x14ac:dyDescent="0.2">
      <c r="F43" s="66">
        <v>40</v>
      </c>
      <c r="G43" s="109">
        <v>46264</v>
      </c>
      <c r="H43" s="64" t="s">
        <v>23</v>
      </c>
      <c r="I43" s="64" t="s">
        <v>132</v>
      </c>
    </row>
    <row r="44" spans="6:9" ht="17.5" x14ac:dyDescent="0.2">
      <c r="F44" s="66">
        <v>41</v>
      </c>
      <c r="G44" s="109">
        <v>46264</v>
      </c>
      <c r="H44" s="110" t="s">
        <v>34</v>
      </c>
      <c r="I44" s="110" t="s">
        <v>165</v>
      </c>
    </row>
    <row r="45" spans="6:9" ht="17.5" x14ac:dyDescent="0.2">
      <c r="F45" s="66">
        <v>42</v>
      </c>
      <c r="G45" s="109">
        <v>46264</v>
      </c>
      <c r="H45" s="110" t="s">
        <v>44</v>
      </c>
      <c r="I45" s="110" t="s">
        <v>160</v>
      </c>
    </row>
    <row r="46" spans="6:9" ht="17.5" x14ac:dyDescent="0.2">
      <c r="F46" s="66">
        <v>43</v>
      </c>
      <c r="G46" s="109">
        <v>46264</v>
      </c>
      <c r="H46" s="64" t="s">
        <v>72</v>
      </c>
      <c r="I46" s="64" t="s">
        <v>133</v>
      </c>
    </row>
    <row r="47" spans="6:9" ht="17.5" x14ac:dyDescent="0.2">
      <c r="F47" s="66">
        <v>44</v>
      </c>
      <c r="G47" s="109">
        <v>46264</v>
      </c>
      <c r="H47" s="64" t="s">
        <v>73</v>
      </c>
      <c r="I47" s="64" t="s">
        <v>134</v>
      </c>
    </row>
    <row r="48" spans="6:9" ht="17.5" x14ac:dyDescent="0.2">
      <c r="F48" s="66">
        <v>45</v>
      </c>
      <c r="G48" s="109">
        <v>46264</v>
      </c>
      <c r="H48" s="64" t="s">
        <v>80</v>
      </c>
      <c r="I48" s="64" t="s">
        <v>161</v>
      </c>
    </row>
    <row r="49" spans="6:9" ht="17.5" x14ac:dyDescent="0.2">
      <c r="F49" s="66">
        <v>46</v>
      </c>
      <c r="G49" s="109">
        <v>46264</v>
      </c>
      <c r="H49" s="64" t="s">
        <v>183</v>
      </c>
      <c r="I49" s="64" t="s">
        <v>195</v>
      </c>
    </row>
    <row r="50" spans="6:9" ht="17.5" x14ac:dyDescent="0.2">
      <c r="F50" s="66">
        <v>47</v>
      </c>
      <c r="G50" s="109">
        <v>46264</v>
      </c>
      <c r="H50" s="64" t="s">
        <v>45</v>
      </c>
      <c r="I50" s="64" t="s">
        <v>121</v>
      </c>
    </row>
    <row r="51" spans="6:9" ht="17.5" x14ac:dyDescent="0.2">
      <c r="F51" s="66">
        <v>48</v>
      </c>
      <c r="G51" s="109">
        <v>46264</v>
      </c>
      <c r="H51" s="64" t="s">
        <v>46</v>
      </c>
      <c r="I51" s="64" t="s">
        <v>122</v>
      </c>
    </row>
    <row r="52" spans="6:9" ht="17.5" x14ac:dyDescent="0.2">
      <c r="F52" s="66">
        <v>49</v>
      </c>
      <c r="G52" s="109">
        <v>46264</v>
      </c>
      <c r="H52" s="64" t="s">
        <v>47</v>
      </c>
      <c r="I52" s="64" t="s">
        <v>123</v>
      </c>
    </row>
    <row r="53" spans="6:9" ht="17.5" x14ac:dyDescent="0.2">
      <c r="F53" s="66">
        <v>50</v>
      </c>
      <c r="G53" s="109">
        <v>46264</v>
      </c>
      <c r="H53" s="64" t="s">
        <v>146</v>
      </c>
      <c r="I53" s="64" t="s">
        <v>124</v>
      </c>
    </row>
    <row r="54" spans="6:9" ht="17.5" x14ac:dyDescent="0.2">
      <c r="F54" s="66">
        <v>51</v>
      </c>
      <c r="G54" s="109">
        <v>46264</v>
      </c>
      <c r="H54" s="64" t="s">
        <v>43</v>
      </c>
      <c r="I54" s="64" t="s">
        <v>166</v>
      </c>
    </row>
    <row r="55" spans="6:9" ht="17.5" x14ac:dyDescent="0.2">
      <c r="F55" s="66">
        <v>52</v>
      </c>
      <c r="G55" s="109">
        <v>46264</v>
      </c>
      <c r="H55" s="64" t="s">
        <v>48</v>
      </c>
      <c r="I55" s="64" t="s">
        <v>167</v>
      </c>
    </row>
    <row r="56" spans="6:9" ht="17.5" x14ac:dyDescent="0.2">
      <c r="F56" s="111">
        <v>53</v>
      </c>
      <c r="G56" s="109">
        <v>46264</v>
      </c>
      <c r="H56" s="64" t="s">
        <v>149</v>
      </c>
      <c r="I56" s="64" t="s">
        <v>196</v>
      </c>
    </row>
    <row r="57" spans="6:9" ht="17.5" x14ac:dyDescent="0.6">
      <c r="F57" s="111" t="s">
        <v>141</v>
      </c>
      <c r="G57" s="108">
        <v>46263</v>
      </c>
      <c r="H57" s="64" t="s">
        <v>142</v>
      </c>
      <c r="I57" s="64" t="s">
        <v>168</v>
      </c>
    </row>
  </sheetData>
  <phoneticPr fontId="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4</vt:i4>
      </vt:variant>
    </vt:vector>
  </HeadingPairs>
  <TitlesOfParts>
    <vt:vector size="9" baseType="lpstr">
      <vt:lpstr>①選手・馬・連絡先</vt:lpstr>
      <vt:lpstr>②エントリー</vt:lpstr>
      <vt:lpstr>引退競走馬限定障害申込書</vt:lpstr>
      <vt:lpstr>RRC申込書</vt:lpstr>
      <vt:lpstr>Table2</vt:lpstr>
      <vt:lpstr>①選手・馬・連絡先!Print_Area</vt:lpstr>
      <vt:lpstr>②エントリー!Print_Area</vt:lpstr>
      <vt:lpstr>RRC申込書!Print_Area</vt:lpstr>
      <vt:lpstr>引退競走馬限定障害申込書!Print_Area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小百合 田中</cp:lastModifiedBy>
  <cp:lastPrinted>2026-07-03T02:06:58Z</cp:lastPrinted>
  <dcterms:created xsi:type="dcterms:W3CDTF">2003-02-25T13:18:58Z</dcterms:created>
  <dcterms:modified xsi:type="dcterms:W3CDTF">2026-07-08T10:59:31Z</dcterms:modified>
</cp:coreProperties>
</file>