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H:\競技会②\RRC2026\"/>
    </mc:Choice>
  </mc:AlternateContent>
  <xr:revisionPtr revIDLastSave="0" documentId="8_{A969B0EB-A744-48D1-ACA7-99AC0AE8E4AD}" xr6:coauthVersionLast="47" xr6:coauthVersionMax="47" xr10:uidLastSave="{00000000-0000-0000-0000-000000000000}"/>
  <bookViews>
    <workbookView xWindow="-120" yWindow="-120" windowWidth="29040" windowHeight="15720" xr2:uid="{00000000-000D-0000-FFFF-FFFF00000000}"/>
  </bookViews>
  <sheets>
    <sheet name="①選手・馬匹一覧" sheetId="6" r:id="rId1"/>
    <sheet name="②参加申込" sheetId="9" r:id="rId2"/>
    <sheet name="③参加料" sheetId="5" r:id="rId3"/>
  </sheets>
  <definedNames>
    <definedName name="_xlnm.Print_Area" localSheetId="0">①選手・馬匹一覧!$A$1:$F$39</definedName>
    <definedName name="_xlnm.Print_Area" localSheetId="1">②参加申込!$A$4:$S$45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27" i="9" l="1"/>
  <c r="AB28" i="9"/>
  <c r="AC28" i="9" s="1"/>
  <c r="AB29" i="9"/>
  <c r="AC29" i="9" s="1"/>
  <c r="AB30" i="9"/>
  <c r="AC30" i="9" s="1"/>
  <c r="AB31" i="9"/>
  <c r="AC31" i="9" s="1"/>
  <c r="AB32" i="9"/>
  <c r="AC32" i="9" s="1"/>
  <c r="AB33" i="9"/>
  <c r="AC33" i="9" s="1"/>
  <c r="AB34" i="9"/>
  <c r="AC34" i="9" s="1"/>
  <c r="AB35" i="9"/>
  <c r="AC35" i="9" s="1"/>
  <c r="AB36" i="9"/>
  <c r="AC36" i="9" s="1"/>
  <c r="AB37" i="9"/>
  <c r="AC37" i="9" s="1"/>
  <c r="AB26" i="9"/>
  <c r="AB9" i="9"/>
  <c r="AB10" i="9"/>
  <c r="AC10" i="9" s="1"/>
  <c r="AB11" i="9"/>
  <c r="AC11" i="9" s="1"/>
  <c r="AB12" i="9"/>
  <c r="AC12" i="9" s="1"/>
  <c r="AB13" i="9"/>
  <c r="AC13" i="9" s="1"/>
  <c r="AB14" i="9"/>
  <c r="AC14" i="9" s="1"/>
  <c r="AB15" i="9"/>
  <c r="AC15" i="9" s="1"/>
  <c r="AB16" i="9"/>
  <c r="AC16" i="9" s="1"/>
  <c r="AB17" i="9"/>
  <c r="AC17" i="9" s="1"/>
  <c r="AB18" i="9"/>
  <c r="AC18" i="9" s="1"/>
  <c r="AB19" i="9"/>
  <c r="AC19" i="9" s="1"/>
  <c r="AB20" i="9"/>
  <c r="AC20" i="9" s="1"/>
  <c r="AB21" i="9"/>
  <c r="AC21" i="9" s="1"/>
  <c r="AB22" i="9"/>
  <c r="AC22" i="9" s="1"/>
  <c r="AB23" i="9"/>
  <c r="AC23" i="9" s="1"/>
  <c r="AB24" i="9"/>
  <c r="AC24" i="9" s="1"/>
  <c r="AB8" i="9"/>
  <c r="R44" i="9"/>
  <c r="S44" i="9" s="1"/>
  <c r="O44" i="9"/>
  <c r="P44" i="9" s="1"/>
  <c r="L44" i="9"/>
  <c r="M44" i="9" s="1"/>
  <c r="F44" i="9"/>
  <c r="G44" i="9" s="1"/>
  <c r="C44" i="9"/>
  <c r="D44" i="9" s="1"/>
  <c r="R43" i="9"/>
  <c r="S43" i="9" s="1"/>
  <c r="O43" i="9"/>
  <c r="P43" i="9" s="1"/>
  <c r="L43" i="9"/>
  <c r="M43" i="9" s="1"/>
  <c r="F43" i="9"/>
  <c r="G43" i="9" s="1"/>
  <c r="C43" i="9"/>
  <c r="D43" i="9" s="1"/>
  <c r="R42" i="9"/>
  <c r="S42" i="9" s="1"/>
  <c r="O42" i="9"/>
  <c r="P42" i="9" s="1"/>
  <c r="L42" i="9"/>
  <c r="M42" i="9" s="1"/>
  <c r="F42" i="9"/>
  <c r="G42" i="9" s="1"/>
  <c r="C42" i="9"/>
  <c r="D42" i="9" s="1"/>
  <c r="R41" i="9"/>
  <c r="S41" i="9" s="1"/>
  <c r="O41" i="9"/>
  <c r="P41" i="9" s="1"/>
  <c r="L41" i="9"/>
  <c r="M41" i="9" s="1"/>
  <c r="I41" i="9"/>
  <c r="J41" i="9" s="1"/>
  <c r="F41" i="9"/>
  <c r="G41" i="9" s="1"/>
  <c r="C41" i="9"/>
  <c r="D41" i="9" s="1"/>
  <c r="R24" i="9"/>
  <c r="S24" i="9" s="1"/>
  <c r="O24" i="9"/>
  <c r="P24" i="9" s="1"/>
  <c r="L24" i="9"/>
  <c r="M24" i="9" s="1"/>
  <c r="I24" i="9"/>
  <c r="J24" i="9" s="1"/>
  <c r="F24" i="9"/>
  <c r="G24" i="9" s="1"/>
  <c r="C24" i="9"/>
  <c r="D24" i="9" s="1"/>
  <c r="R23" i="9"/>
  <c r="S23" i="9" s="1"/>
  <c r="O23" i="9"/>
  <c r="P23" i="9" s="1"/>
  <c r="L23" i="9"/>
  <c r="M23" i="9" s="1"/>
  <c r="I23" i="9"/>
  <c r="J23" i="9" s="1"/>
  <c r="F23" i="9"/>
  <c r="G23" i="9" s="1"/>
  <c r="C23" i="9"/>
  <c r="D23" i="9" s="1"/>
  <c r="R22" i="9"/>
  <c r="S22" i="9" s="1"/>
  <c r="O22" i="9"/>
  <c r="P22" i="9" s="1"/>
  <c r="L22" i="9"/>
  <c r="M22" i="9" s="1"/>
  <c r="I22" i="9"/>
  <c r="J22" i="9" s="1"/>
  <c r="F22" i="9"/>
  <c r="G22" i="9" s="1"/>
  <c r="C22" i="9"/>
  <c r="D22" i="9" s="1"/>
  <c r="R21" i="9"/>
  <c r="S21" i="9" s="1"/>
  <c r="O21" i="9"/>
  <c r="P21" i="9" s="1"/>
  <c r="L21" i="9"/>
  <c r="M21" i="9" s="1"/>
  <c r="I21" i="9"/>
  <c r="J21" i="9" s="1"/>
  <c r="F21" i="9"/>
  <c r="G21" i="9" s="1"/>
  <c r="C21" i="9"/>
  <c r="D21" i="9" s="1"/>
  <c r="P4" i="9"/>
  <c r="C19" i="5"/>
  <c r="G12" i="5"/>
  <c r="E6" i="5"/>
  <c r="G11" i="5"/>
  <c r="AC8" i="9" l="1"/>
  <c r="AC26" i="9"/>
  <c r="AC9" i="9"/>
  <c r="AC27" i="9"/>
  <c r="W38" i="9" a="1"/>
  <c r="W38" i="9" s="1"/>
  <c r="G4" i="5" s="1"/>
  <c r="G8" i="5"/>
  <c r="G6" i="5"/>
  <c r="G13" i="5"/>
  <c r="G9" i="5" l="1"/>
  <c r="E15" i="5"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<sst xmlns="http://schemas.openxmlformats.org/spreadsheetml/2006/main" count="139" uniqueCount="83">
  <si>
    <t>中障害　ＭＤ</t>
    <rPh sb="0" eb="3">
      <t>チュウショウガイ</t>
    </rPh>
    <phoneticPr fontId="1"/>
  </si>
  <si>
    <t>第１競技</t>
    <rPh sb="0" eb="2">
      <t>ダイイチ</t>
    </rPh>
    <rPh sb="2" eb="4">
      <t>キョウギ</t>
    </rPh>
    <phoneticPr fontId="1"/>
  </si>
  <si>
    <t>区分</t>
    <rPh sb="0" eb="2">
      <t>クブン</t>
    </rPh>
    <phoneticPr fontId="1"/>
  </si>
  <si>
    <t>参加料一覧</t>
    <rPh sb="0" eb="2">
      <t>サンカ</t>
    </rPh>
    <rPh sb="2" eb="3">
      <t>リョウ</t>
    </rPh>
    <rPh sb="3" eb="5">
      <t>イチラン</t>
    </rPh>
    <phoneticPr fontId="7"/>
  </si>
  <si>
    <t>　*馬匹登録料</t>
    <rPh sb="2" eb="3">
      <t>バ</t>
    </rPh>
    <rPh sb="3" eb="4">
      <t>ヒキ</t>
    </rPh>
    <rPh sb="4" eb="6">
      <t>トウロク</t>
    </rPh>
    <rPh sb="6" eb="7">
      <t>リョウ</t>
    </rPh>
    <phoneticPr fontId="7"/>
  </si>
  <si>
    <t>円×</t>
    <rPh sb="0" eb="1">
      <t>エン</t>
    </rPh>
    <phoneticPr fontId="7"/>
  </si>
  <si>
    <t>頭＝</t>
    <rPh sb="0" eb="1">
      <t>トウ</t>
    </rPh>
    <phoneticPr fontId="7"/>
  </si>
  <si>
    <t>円</t>
    <rPh sb="0" eb="1">
      <t>エン</t>
    </rPh>
    <phoneticPr fontId="7"/>
  </si>
  <si>
    <t>　*参加料</t>
    <rPh sb="2" eb="4">
      <t>サンカ</t>
    </rPh>
    <rPh sb="4" eb="5">
      <t>リョウ</t>
    </rPh>
    <phoneticPr fontId="7"/>
  </si>
  <si>
    <t>　*馬房掃除代</t>
    <rPh sb="2" eb="4">
      <t>バボウ</t>
    </rPh>
    <rPh sb="4" eb="6">
      <t>ソウジ</t>
    </rPh>
    <rPh sb="6" eb="7">
      <t>ダイ</t>
    </rPh>
    <phoneticPr fontId="7"/>
  </si>
  <si>
    <t>小計</t>
    <rPh sb="0" eb="2">
      <t>ショウケイ</t>
    </rPh>
    <phoneticPr fontId="7"/>
  </si>
  <si>
    <t>個</t>
    <rPh sb="0" eb="1">
      <t>コ</t>
    </rPh>
    <phoneticPr fontId="7"/>
  </si>
  <si>
    <t>合計</t>
    <rPh sb="0" eb="2">
      <t>ゴウケイ</t>
    </rPh>
    <phoneticPr fontId="7"/>
  </si>
  <si>
    <t>団体名　　　　　　　　　</t>
    <rPh sb="0" eb="2">
      <t>ダンタイ</t>
    </rPh>
    <rPh sb="2" eb="3">
      <t>メイ</t>
    </rPh>
    <phoneticPr fontId="7"/>
  </si>
  <si>
    <t>電話番号　　　　　　　　　</t>
    <rPh sb="0" eb="2">
      <t>デンワ</t>
    </rPh>
    <rPh sb="2" eb="4">
      <t>バンゴウ</t>
    </rPh>
    <phoneticPr fontId="7"/>
  </si>
  <si>
    <t>選手名</t>
    <rPh sb="0" eb="3">
      <t>センシュメイ</t>
    </rPh>
    <phoneticPr fontId="7"/>
  </si>
  <si>
    <t>フリガナ</t>
    <phoneticPr fontId="7"/>
  </si>
  <si>
    <t>一般</t>
    <rPh sb="0" eb="2">
      <t>イッパン</t>
    </rPh>
    <phoneticPr fontId="1"/>
  </si>
  <si>
    <t>Jr</t>
    <phoneticPr fontId="1"/>
  </si>
  <si>
    <t>OP</t>
    <phoneticPr fontId="1"/>
  </si>
  <si>
    <t>馬　匹</t>
    <phoneticPr fontId="1"/>
  </si>
  <si>
    <t>選手名</t>
    <rPh sb="0" eb="3">
      <t>センシュメイ</t>
    </rPh>
    <phoneticPr fontId="1"/>
  </si>
  <si>
    <t>合計</t>
    <rPh sb="0" eb="2">
      <t>ゴウケイ</t>
    </rPh>
    <phoneticPr fontId="1"/>
  </si>
  <si>
    <t>馬　　名</t>
    <rPh sb="0" eb="1">
      <t>ウマ</t>
    </rPh>
    <rPh sb="3" eb="4">
      <t>メイ</t>
    </rPh>
    <phoneticPr fontId="7"/>
  </si>
  <si>
    <t>各様式</t>
    <rPh sb="0" eb="1">
      <t>カク</t>
    </rPh>
    <rPh sb="1" eb="3">
      <t>ヨウシキ</t>
    </rPh>
    <phoneticPr fontId="1"/>
  </si>
  <si>
    <t>入力項目</t>
    <rPh sb="0" eb="2">
      <t>ニュウリョク</t>
    </rPh>
    <rPh sb="2" eb="4">
      <t>コウモク</t>
    </rPh>
    <phoneticPr fontId="1"/>
  </si>
  <si>
    <t>申込責任者　　　　　　　　　　</t>
    <rPh sb="0" eb="2">
      <t>モウシコ</t>
    </rPh>
    <rPh sb="2" eb="5">
      <t>セキニンシャ</t>
    </rPh>
    <phoneticPr fontId="7"/>
  </si>
  <si>
    <t>No.</t>
    <phoneticPr fontId="1"/>
  </si>
  <si>
    <t>少年</t>
    <rPh sb="0" eb="2">
      <t>ショウネン</t>
    </rPh>
    <phoneticPr fontId="1"/>
  </si>
  <si>
    <t>団体名</t>
    <rPh sb="0" eb="3">
      <t>ダンタイメイ</t>
    </rPh>
    <phoneticPr fontId="1"/>
  </si>
  <si>
    <t>団体名</t>
    <rPh sb="0" eb="2">
      <t>ダンタイ</t>
    </rPh>
    <rPh sb="2" eb="3">
      <t>メイ</t>
    </rPh>
    <phoneticPr fontId="1"/>
  </si>
  <si>
    <r>
      <t xml:space="preserve">クロス・バーティカル
</t>
    </r>
    <r>
      <rPr>
        <u/>
        <sz val="9"/>
        <color theme="1"/>
        <rFont val="ＭＳ Ｐゴシック"/>
        <family val="3"/>
        <charset val="128"/>
        <scheme val="minor"/>
      </rPr>
      <t>（一般、少年、Jr、OPに区分）</t>
    </r>
    <rPh sb="12" eb="14">
      <t>イッパン</t>
    </rPh>
    <rPh sb="15" eb="17">
      <t>ショウネン</t>
    </rPh>
    <rPh sb="24" eb="26">
      <t>クブン</t>
    </rPh>
    <phoneticPr fontId="1"/>
  </si>
  <si>
    <t>　*弁当代</t>
    <rPh sb="2" eb="4">
      <t>ベントウ</t>
    </rPh>
    <rPh sb="4" eb="5">
      <t>ダイ</t>
    </rPh>
    <phoneticPr fontId="7"/>
  </si>
  <si>
    <t>一</t>
    <rPh sb="0" eb="1">
      <t>イチ</t>
    </rPh>
    <phoneticPr fontId="1"/>
  </si>
  <si>
    <t>少</t>
    <rPh sb="0" eb="1">
      <t>ショウ</t>
    </rPh>
    <phoneticPr fontId="1"/>
  </si>
  <si>
    <t>第２競技</t>
    <rPh sb="2" eb="4">
      <t>キョウギ</t>
    </rPh>
    <phoneticPr fontId="1"/>
  </si>
  <si>
    <t>第４競技</t>
    <rPh sb="2" eb="4">
      <t>キョウギ</t>
    </rPh>
    <phoneticPr fontId="1"/>
  </si>
  <si>
    <r>
      <t xml:space="preserve">ジムカーナ
</t>
    </r>
    <r>
      <rPr>
        <u/>
        <sz val="9"/>
        <color theme="1"/>
        <rFont val="ＭＳ Ｐゴシック"/>
        <family val="3"/>
        <charset val="128"/>
        <scheme val="minor"/>
      </rPr>
      <t>（一般、少年、Jr、OPに区分）</t>
    </r>
    <rPh sb="7" eb="9">
      <t>イッパン</t>
    </rPh>
    <rPh sb="10" eb="12">
      <t>ショウネン</t>
    </rPh>
    <rPh sb="19" eb="21">
      <t>クブン</t>
    </rPh>
    <phoneticPr fontId="1"/>
  </si>
  <si>
    <t>第９競技</t>
    <rPh sb="2" eb="4">
      <t>キョウギ</t>
    </rPh>
    <phoneticPr fontId="1"/>
  </si>
  <si>
    <t>参加条件（入賞対象以外はOPで申し込みを行ってください。）</t>
    <rPh sb="0" eb="2">
      <t>サンカ</t>
    </rPh>
    <rPh sb="2" eb="4">
      <t>ジョウケン</t>
    </rPh>
    <rPh sb="5" eb="9">
      <t>ニュウショウタイショウ</t>
    </rPh>
    <rPh sb="9" eb="11">
      <t>イガイ</t>
    </rPh>
    <rPh sb="15" eb="16">
      <t>モウ</t>
    </rPh>
    <rPh sb="17" eb="18">
      <t>コ</t>
    </rPh>
    <rPh sb="20" eb="21">
      <t>オコナ</t>
    </rPh>
    <phoneticPr fontId="1"/>
  </si>
  <si>
    <t>エントリー代</t>
    <rPh sb="5" eb="6">
      <t>ダイ</t>
    </rPh>
    <phoneticPr fontId="1"/>
  </si>
  <si>
    <t>①まず初めに選手と馬名を入力してください。</t>
    <rPh sb="3" eb="4">
      <t>ハジ</t>
    </rPh>
    <rPh sb="6" eb="8">
      <t>センシュ</t>
    </rPh>
    <rPh sb="9" eb="11">
      <t>バメイ</t>
    </rPh>
    <rPh sb="12" eb="14">
      <t>ニュウリョク</t>
    </rPh>
    <phoneticPr fontId="1"/>
  </si>
  <si>
    <t>※①選手・馬匹一覧に入力すると選手と馬匹が選択できるようになります。</t>
    <rPh sb="2" eb="4">
      <t>センシュ</t>
    </rPh>
    <rPh sb="5" eb="7">
      <t>バヒキ</t>
    </rPh>
    <rPh sb="7" eb="9">
      <t>イチラン</t>
    </rPh>
    <rPh sb="10" eb="12">
      <t>ニュウリョク</t>
    </rPh>
    <rPh sb="15" eb="17">
      <t>センシュ</t>
    </rPh>
    <rPh sb="18" eb="20">
      <t>バヒキ</t>
    </rPh>
    <rPh sb="21" eb="23">
      <t>センタク</t>
    </rPh>
    <phoneticPr fontId="1"/>
  </si>
  <si>
    <t>※選手名と馬名に入力すると参加申込の選手と馬匹が選択できるようになります。</t>
    <rPh sb="1" eb="3">
      <t>センシュ</t>
    </rPh>
    <rPh sb="3" eb="4">
      <t>メイ</t>
    </rPh>
    <rPh sb="5" eb="7">
      <t>バメイ</t>
    </rPh>
    <rPh sb="8" eb="10">
      <t>ニュウリョク</t>
    </rPh>
    <rPh sb="13" eb="15">
      <t>サンカ</t>
    </rPh>
    <rPh sb="15" eb="17">
      <t>モウシコミ</t>
    </rPh>
    <rPh sb="18" eb="20">
      <t>センシュ</t>
    </rPh>
    <rPh sb="21" eb="23">
      <t>バヒキ</t>
    </rPh>
    <rPh sb="24" eb="26">
      <t>センタク</t>
    </rPh>
    <phoneticPr fontId="1"/>
  </si>
  <si>
    <t>２０２６ホースショーインくまもと　申込表</t>
    <rPh sb="17" eb="19">
      <t>モウシコミ</t>
    </rPh>
    <rPh sb="19" eb="20">
      <t>ヒョウ</t>
    </rPh>
    <phoneticPr fontId="1"/>
  </si>
  <si>
    <r>
      <t xml:space="preserve">小障害　LC
</t>
    </r>
    <r>
      <rPr>
        <u/>
        <sz val="9"/>
        <color theme="1"/>
        <rFont val="ＭＳ Ｐゴシック"/>
        <family val="3"/>
        <charset val="128"/>
        <scheme val="minor"/>
      </rPr>
      <t>（一般、少年に区分）</t>
    </r>
    <rPh sb="0" eb="1">
      <t>ショウ</t>
    </rPh>
    <rPh sb="1" eb="3">
      <t>ショウガイ</t>
    </rPh>
    <phoneticPr fontId="1"/>
  </si>
  <si>
    <t>第３－１競技</t>
    <rPh sb="4" eb="6">
      <t>キョウギ</t>
    </rPh>
    <phoneticPr fontId="1"/>
  </si>
  <si>
    <r>
      <t xml:space="preserve">小障害　LB（具なし）
</t>
    </r>
    <r>
      <rPr>
        <u/>
        <sz val="9"/>
        <color theme="1"/>
        <rFont val="ＭＳ Ｐゴシック"/>
        <family val="3"/>
        <charset val="128"/>
        <scheme val="minor"/>
      </rPr>
      <t>（一般、少年に区分）</t>
    </r>
    <rPh sb="0" eb="1">
      <t>ショウ</t>
    </rPh>
    <rPh sb="1" eb="3">
      <t>ショウガイ</t>
    </rPh>
    <rPh sb="7" eb="8">
      <t>グ</t>
    </rPh>
    <phoneticPr fontId="1"/>
  </si>
  <si>
    <t>第３－２競技</t>
    <rPh sb="4" eb="6">
      <t>キョウギ</t>
    </rPh>
    <phoneticPr fontId="1"/>
  </si>
  <si>
    <r>
      <t xml:space="preserve">小障害　LB（具あり）
</t>
    </r>
    <r>
      <rPr>
        <u/>
        <sz val="9"/>
        <color theme="1"/>
        <rFont val="ＭＳ Ｐゴシック"/>
        <family val="3"/>
        <charset val="128"/>
        <scheme val="minor"/>
      </rPr>
      <t>（一般、少年に区分）</t>
    </r>
    <rPh sb="0" eb="1">
      <t>ショウ</t>
    </rPh>
    <rPh sb="1" eb="3">
      <t>ショウガイ</t>
    </rPh>
    <rPh sb="7" eb="8">
      <t>グ</t>
    </rPh>
    <phoneticPr fontId="1"/>
  </si>
  <si>
    <t>小障害  LA</t>
    <phoneticPr fontId="1"/>
  </si>
  <si>
    <t>第５競技</t>
    <rPh sb="2" eb="4">
      <t>キョウギ</t>
    </rPh>
    <phoneticPr fontId="1"/>
  </si>
  <si>
    <r>
      <t xml:space="preserve">バーティカル（８０ｃｍ）
</t>
    </r>
    <r>
      <rPr>
        <u/>
        <sz val="9"/>
        <color theme="1"/>
        <rFont val="ＭＳ Ｐゴシック"/>
        <family val="3"/>
        <charset val="128"/>
        <scheme val="minor"/>
      </rPr>
      <t>（一般、少年、Jr、OPに区分）</t>
    </r>
    <rPh sb="14" eb="16">
      <t>イッパン</t>
    </rPh>
    <rPh sb="17" eb="19">
      <t>ショウネン</t>
    </rPh>
    <rPh sb="26" eb="28">
      <t>クブン</t>
    </rPh>
    <phoneticPr fontId="1"/>
  </si>
  <si>
    <t>第１０競技</t>
    <rPh sb="0" eb="1">
      <t>ダイ</t>
    </rPh>
    <rPh sb="3" eb="5">
      <t>キョウギ</t>
    </rPh>
    <phoneticPr fontId="1"/>
  </si>
  <si>
    <t>第８競技</t>
    <rPh sb="2" eb="4">
      <t>キョウギ</t>
    </rPh>
    <phoneticPr fontId="1"/>
  </si>
  <si>
    <t>第７競技</t>
    <rPh sb="2" eb="4">
      <t>キョウギ</t>
    </rPh>
    <phoneticPr fontId="1"/>
  </si>
  <si>
    <t>RRC障害馬術競技</t>
    <rPh sb="3" eb="5">
      <t>ショウガイ</t>
    </rPh>
    <rPh sb="5" eb="7">
      <t>バジュツ</t>
    </rPh>
    <rPh sb="7" eb="9">
      <t>キョウギ</t>
    </rPh>
    <phoneticPr fontId="1"/>
  </si>
  <si>
    <t>第６－１競技</t>
    <rPh sb="4" eb="6">
      <t>キョウギ</t>
    </rPh>
    <phoneticPr fontId="1"/>
  </si>
  <si>
    <t>第６－２競技</t>
    <rPh sb="4" eb="6">
      <t>キョウギ</t>
    </rPh>
    <phoneticPr fontId="1"/>
  </si>
  <si>
    <t>№１</t>
    <phoneticPr fontId="1"/>
  </si>
  <si>
    <t>　・９０ｃｍクラス以下は、指導者及び国スポ出場者はOP</t>
    <rPh sb="9" eb="11">
      <t>イカ</t>
    </rPh>
    <rPh sb="13" eb="16">
      <t>シドウシャ</t>
    </rPh>
    <rPh sb="16" eb="17">
      <t>オヨ</t>
    </rPh>
    <rPh sb="18" eb="19">
      <t>コク</t>
    </rPh>
    <rPh sb="21" eb="24">
      <t>シュツジョウシャ</t>
    </rPh>
    <phoneticPr fontId="1"/>
  </si>
  <si>
    <t>　・小障害クラス以上に出場している選手は、バーティカル障害以下はOP</t>
    <rPh sb="2" eb="5">
      <t>ショウショウガイ</t>
    </rPh>
    <rPh sb="8" eb="10">
      <t>イジョウ</t>
    </rPh>
    <rPh sb="11" eb="13">
      <t>シュツジョウ</t>
    </rPh>
    <rPh sb="17" eb="19">
      <t>センシュ</t>
    </rPh>
    <rPh sb="27" eb="29">
      <t>ショウガイ</t>
    </rPh>
    <rPh sb="29" eb="31">
      <t>イカ</t>
    </rPh>
    <phoneticPr fontId="1"/>
  </si>
  <si>
    <t>(土)</t>
    <rPh sb="0" eb="3">
      <t>ド</t>
    </rPh>
    <phoneticPr fontId="7"/>
  </si>
  <si>
    <t>(日)</t>
    <rPh sb="0" eb="3">
      <t>ニチ</t>
    </rPh>
    <phoneticPr fontId="7"/>
  </si>
  <si>
    <t>（高校生への掃除依頼の場合）</t>
    <rPh sb="1" eb="4">
      <t>コウコウセイ</t>
    </rPh>
    <rPh sb="6" eb="8">
      <t>ソウジ</t>
    </rPh>
    <rPh sb="8" eb="10">
      <t>イライ</t>
    </rPh>
    <rPh sb="11" eb="13">
      <t>バアイ</t>
    </rPh>
    <phoneticPr fontId="1"/>
  </si>
  <si>
    <t>【郵送・FAXでの申込については、事務手数料としてRRCを除く参加料の１０％を加算する】</t>
    <rPh sb="17" eb="19">
      <t>ジム</t>
    </rPh>
    <rPh sb="31" eb="33">
      <t>サンカ</t>
    </rPh>
    <phoneticPr fontId="1"/>
  </si>
  <si>
    <t>少年以下は学年</t>
    <rPh sb="0" eb="2">
      <t>ショウネン</t>
    </rPh>
    <rPh sb="2" eb="4">
      <t>イカ</t>
    </rPh>
    <rPh sb="5" eb="7">
      <t>ガクネン</t>
    </rPh>
    <phoneticPr fontId="7"/>
  </si>
  <si>
    <t>高2</t>
    <rPh sb="0" eb="1">
      <t>コウ</t>
    </rPh>
    <phoneticPr fontId="1"/>
  </si>
  <si>
    <t>高3</t>
    <rPh sb="0" eb="1">
      <t>コウ</t>
    </rPh>
    <phoneticPr fontId="1"/>
  </si>
  <si>
    <t>高1</t>
    <rPh sb="0" eb="1">
      <t>コウ</t>
    </rPh>
    <phoneticPr fontId="1"/>
  </si>
  <si>
    <t>中３</t>
    <rPh sb="0" eb="1">
      <t>チュウ</t>
    </rPh>
    <phoneticPr fontId="1"/>
  </si>
  <si>
    <t>中２</t>
    <rPh sb="0" eb="1">
      <t>チュウ</t>
    </rPh>
    <phoneticPr fontId="1"/>
  </si>
  <si>
    <t>中１</t>
    <rPh sb="0" eb="1">
      <t>チュウ</t>
    </rPh>
    <phoneticPr fontId="1"/>
  </si>
  <si>
    <t>小6</t>
    <rPh sb="0" eb="1">
      <t>ショウ</t>
    </rPh>
    <phoneticPr fontId="1"/>
  </si>
  <si>
    <t>小5</t>
    <rPh sb="0" eb="1">
      <t>ショウ</t>
    </rPh>
    <phoneticPr fontId="1"/>
  </si>
  <si>
    <t>小4</t>
    <rPh sb="0" eb="1">
      <t>ショウ</t>
    </rPh>
    <phoneticPr fontId="1"/>
  </si>
  <si>
    <t>小3</t>
    <rPh sb="0" eb="1">
      <t>ショウ</t>
    </rPh>
    <phoneticPr fontId="1"/>
  </si>
  <si>
    <t>小2</t>
    <rPh sb="0" eb="1">
      <t>ショウ</t>
    </rPh>
    <phoneticPr fontId="1"/>
  </si>
  <si>
    <t>小1</t>
    <rPh sb="0" eb="1">
      <t>ショウ</t>
    </rPh>
    <phoneticPr fontId="1"/>
  </si>
  <si>
    <t>年長</t>
    <rPh sb="0" eb="2">
      <t>ネンチョウ</t>
    </rPh>
    <phoneticPr fontId="1"/>
  </si>
  <si>
    <t>年中</t>
    <rPh sb="0" eb="2">
      <t>ネンチュウ</t>
    </rPh>
    <phoneticPr fontId="1"/>
  </si>
  <si>
    <t>年少</t>
    <rPh sb="0" eb="2">
      <t>ネンショウ</t>
    </rPh>
    <phoneticPr fontId="1"/>
  </si>
  <si>
    <t>が入力項目</t>
    <rPh sb="1" eb="3">
      <t>ニュウリョク</t>
    </rPh>
    <rPh sb="3" eb="5">
      <t>コウモク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</si>
</sst>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aaa\)"/>
    <numFmt numFmtId="177" formatCode="[$¥-411]#,##0;[Red][$¥-411]#,##0"/>
  </numFmts>
  <fonts count="23">
    <font>
      <sz val="11"/>
      <color theme="1"/>
      <name val="ＭＳ Ｐゴシック"/>
      <family val="2"/>
      <charset val="128"/>
      <scheme val="minor"/>
    </font>
    <font>
      <sz val="6"/>
      <name val="ＭＳ Ｐゴシック"/>
      <family val="2"/>
      <charset val="128"/>
      <scheme val="minor"/>
    </font>
    <font>
      <sz val="14"/>
      <color theme="1"/>
      <name val="ＭＳ Ｐゴシック"/>
      <family val="3"/>
      <charset val="128"/>
      <scheme val="minor"/>
    </font>
    <font>
      <sz val="11"/>
      <color theme="1"/>
      <name val="ＭＳ Ｐゴシック"/>
      <family val="3"/>
      <charset val="128"/>
      <scheme val="minor"/>
    </font>
    <font>
      <sz val="10"/>
      <color theme="1"/>
      <name val="ＭＳ Ｐゴシック"/>
      <family val="2"/>
      <charset val="128"/>
      <scheme val="minor"/>
    </font>
    <font>
      <sz val="11"/>
      <name val="ＭＳ Ｐゴシック"/>
      <family val="3"/>
      <charset val="128"/>
    </font>
    <font>
      <sz val="16"/>
      <name val="ＭＳ Ｐゴシック"/>
      <family val="3"/>
      <charset val="128"/>
    </font>
    <font>
      <sz val="6"/>
      <name val="ＭＳ Ｐゴシック"/>
      <family val="3"/>
      <charset val="128"/>
    </font>
    <font>
      <u/>
      <sz val="16"/>
      <name val="ＭＳ Ｐゴシック"/>
      <family val="3"/>
      <charset val="128"/>
    </font>
    <font>
      <sz val="12"/>
      <name val="ＭＳ Ｐゴシック"/>
      <family val="3"/>
      <charset val="128"/>
    </font>
    <font>
      <sz val="11"/>
      <color theme="1"/>
      <name val="ＭＳ Ｐゴシック"/>
      <family val="2"/>
      <charset val="128"/>
      <scheme val="minor"/>
    </font>
    <font>
      <sz val="14"/>
      <color theme="1"/>
      <name val="ＭＳ Ｐゴシック"/>
      <family val="3"/>
      <charset val="128"/>
    </font>
    <font>
      <b/>
      <sz val="14"/>
      <name val="ＭＳ Ｐゴシック"/>
      <family val="3"/>
      <charset val="128"/>
    </font>
    <font>
      <sz val="12"/>
      <color theme="1"/>
      <name val="ＭＳ Ｐゴシック"/>
      <family val="2"/>
      <charset val="128"/>
      <scheme val="minor"/>
    </font>
    <font>
      <sz val="10"/>
      <color theme="1"/>
      <name val="ＭＳ ゴシック"/>
      <family val="3"/>
      <charset val="128"/>
    </font>
    <font>
      <u/>
      <sz val="9"/>
      <color theme="1"/>
      <name val="ＭＳ Ｐゴシック"/>
      <family val="3"/>
      <charset val="128"/>
      <scheme val="minor"/>
    </font>
    <font>
      <sz val="16"/>
      <color theme="1"/>
      <name val="ＭＳ Ｐゴシック"/>
      <family val="3"/>
      <charset val="128"/>
      <scheme val="minor"/>
    </font>
    <font>
      <sz val="16"/>
      <color theme="1"/>
      <name val="ＭＳ Ｐゴシック"/>
      <family val="3"/>
      <charset val="128"/>
    </font>
    <font>
      <u val="double"/>
      <sz val="14"/>
      <color theme="1"/>
      <name val="ＭＳ Ｐゴシック"/>
      <family val="3"/>
      <charset val="128"/>
      <scheme val="minor"/>
    </font>
    <font>
      <u val="double"/>
      <sz val="12"/>
      <color theme="1"/>
      <name val="ＭＳ Ｐゴシック"/>
      <family val="3"/>
      <charset val="128"/>
      <scheme val="minor"/>
    </font>
    <font>
      <sz val="18"/>
      <color theme="1"/>
      <name val="ＭＳ Ｐゴシック"/>
      <family val="3"/>
      <charset val="128"/>
      <scheme val="minor"/>
    </font>
    <font>
      <sz val="10"/>
      <color rgb="FF000000"/>
      <name val="MS PGothic"/>
      <family val="3"/>
    </font>
    <font>
      <sz val="14"/>
      <name val="ＭＳ Ｐゴシック"/>
      <family val="3"/>
      <charset val="128"/>
    </font>
  </fonts>
  <fills count="3">
    <fill>
      <patternFill patternType="none"/>
    </fill>
    <fill>
      <patternFill patternType="gray125"/>
    </fill>
    <fill>
      <patternFill patternType="solid">
        <fgColor rgb="FFCCFFFF"/>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s>
  <cellStyleXfs count="4">
    <xf numFmtId="0" fontId="0" fillId="0" borderId="0">
      <alignment vertical="center"/>
    </xf>
    <xf numFmtId="0" fontId="5" fillId="0" borderId="0"/>
    <xf numFmtId="38" fontId="5" fillId="0" borderId="0" applyFont="0" applyFill="0" applyBorder="0" applyAlignment="0" applyProtection="0">
      <alignment vertical="center"/>
    </xf>
    <xf numFmtId="38" fontId="10" fillId="0" borderId="0" applyFont="0" applyFill="0" applyBorder="0" applyAlignment="0" applyProtection="0">
      <alignment vertical="center"/>
    </xf>
  </cellStyleXfs>
  <cellXfs count="97">
    <xf numFmtId="0" fontId="0" fillId="0" borderId="0" xfId="0">
      <alignment vertical="center"/>
    </xf>
    <xf numFmtId="0" fontId="2" fillId="0" borderId="0" xfId="0" applyFont="1">
      <alignment vertical="center"/>
    </xf>
    <xf numFmtId="0" fontId="0" fillId="0" borderId="0" xfId="0" applyAlignment="1">
      <alignment horizontal="right" vertical="center"/>
    </xf>
    <xf numFmtId="0" fontId="0" fillId="0" borderId="0" xfId="0" applyAlignment="1">
      <alignment horizontal="center" vertical="center"/>
    </xf>
    <xf numFmtId="0" fontId="6" fillId="0" borderId="0" xfId="1" applyFont="1" applyAlignment="1">
      <alignment horizontal="left" shrinkToFit="1"/>
    </xf>
    <xf numFmtId="38" fontId="6" fillId="0" borderId="0" xfId="2" applyFont="1" applyAlignment="1">
      <alignment horizontal="right" shrinkToFit="1"/>
    </xf>
    <xf numFmtId="3" fontId="6" fillId="0" borderId="0" xfId="1" applyNumberFormat="1" applyFont="1" applyAlignment="1">
      <alignment horizontal="left" shrinkToFit="1"/>
    </xf>
    <xf numFmtId="3" fontId="6" fillId="0" borderId="0" xfId="1" applyNumberFormat="1" applyFont="1" applyAlignment="1">
      <alignment horizontal="center" shrinkToFit="1"/>
    </xf>
    <xf numFmtId="0" fontId="6" fillId="0" borderId="0" xfId="1" applyFont="1" applyAlignment="1">
      <alignment horizontal="right" shrinkToFit="1"/>
    </xf>
    <xf numFmtId="3" fontId="8" fillId="0" borderId="0" xfId="1" applyNumberFormat="1" applyFont="1" applyAlignment="1">
      <alignment horizontal="left" shrinkToFit="1"/>
    </xf>
    <xf numFmtId="3" fontId="6" fillId="0" borderId="3" xfId="1" applyNumberFormat="1" applyFont="1" applyBorder="1" applyAlignment="1">
      <alignment horizontal="left" shrinkToFit="1"/>
    </xf>
    <xf numFmtId="0" fontId="6" fillId="0" borderId="3" xfId="1" applyFont="1" applyBorder="1" applyAlignment="1">
      <alignment horizontal="left" shrinkToFit="1"/>
    </xf>
    <xf numFmtId="0" fontId="8" fillId="0" borderId="0" xfId="1" applyFont="1" applyAlignment="1">
      <alignment horizontal="left" shrinkToFit="1"/>
    </xf>
    <xf numFmtId="0" fontId="6" fillId="0" borderId="0" xfId="1" applyFont="1" applyAlignment="1">
      <alignment horizontal="left"/>
    </xf>
    <xf numFmtId="0" fontId="6" fillId="0" borderId="4" xfId="1" applyFont="1" applyBorder="1" applyAlignment="1">
      <alignment horizontal="left"/>
    </xf>
    <xf numFmtId="0" fontId="5" fillId="0" borderId="0" xfId="1"/>
    <xf numFmtId="0" fontId="9" fillId="0" borderId="0" xfId="1" applyFont="1"/>
    <xf numFmtId="0" fontId="6" fillId="0" borderId="2" xfId="1" applyFont="1" applyBorder="1"/>
    <xf numFmtId="38" fontId="6" fillId="0" borderId="3" xfId="1" applyNumberFormat="1" applyFont="1" applyBorder="1" applyAlignment="1">
      <alignment shrinkToFit="1"/>
    </xf>
    <xf numFmtId="0" fontId="6" fillId="2" borderId="4" xfId="1" applyFont="1" applyFill="1" applyBorder="1" applyAlignment="1">
      <alignment horizontal="left"/>
    </xf>
    <xf numFmtId="3" fontId="6" fillId="2" borderId="0" xfId="1" applyNumberFormat="1" applyFont="1" applyFill="1" applyAlignment="1">
      <alignment horizontal="center" shrinkToFit="1"/>
    </xf>
    <xf numFmtId="0" fontId="11" fillId="0" borderId="0" xfId="0" applyFont="1" applyAlignment="1">
      <alignment horizontal="center" vertical="center"/>
    </xf>
    <xf numFmtId="0" fontId="11" fillId="2" borderId="1" xfId="0" applyFont="1" applyFill="1" applyBorder="1">
      <alignment vertical="center"/>
    </xf>
    <xf numFmtId="0" fontId="11" fillId="0" borderId="0" xfId="0" applyFont="1">
      <alignment vertical="center"/>
    </xf>
    <xf numFmtId="0" fontId="12" fillId="0" borderId="0" xfId="1" applyFont="1" applyAlignment="1">
      <alignment horizontal="center"/>
    </xf>
    <xf numFmtId="38" fontId="6" fillId="0" borderId="0" xfId="1" applyNumberFormat="1" applyFont="1" applyAlignment="1">
      <alignment shrinkToFit="1"/>
    </xf>
    <xf numFmtId="176" fontId="13" fillId="0" borderId="0" xfId="0" applyNumberFormat="1" applyFont="1" applyAlignment="1">
      <alignment horizontal="left" vertical="center"/>
    </xf>
    <xf numFmtId="0" fontId="14" fillId="0" borderId="0" xfId="0" applyFont="1">
      <alignment vertical="center"/>
    </xf>
    <xf numFmtId="38" fontId="14" fillId="0" borderId="0" xfId="3" applyFont="1" applyBorder="1">
      <alignment vertical="center"/>
    </xf>
    <xf numFmtId="0" fontId="14" fillId="0" borderId="1" xfId="0" applyFont="1" applyBorder="1">
      <alignment vertical="center"/>
    </xf>
    <xf numFmtId="0" fontId="3" fillId="0" borderId="1" xfId="0" applyFont="1" applyBorder="1" applyAlignment="1">
      <alignment horizontal="center" vertical="center" shrinkToFit="1"/>
    </xf>
    <xf numFmtId="38" fontId="14" fillId="0" borderId="5" xfId="3" applyFont="1" applyBorder="1">
      <alignment vertical="center"/>
    </xf>
    <xf numFmtId="0" fontId="3" fillId="0" borderId="10" xfId="0" applyFont="1" applyBorder="1" applyAlignment="1">
      <alignment horizontal="center" vertical="center" shrinkToFit="1"/>
    </xf>
    <xf numFmtId="0" fontId="0" fillId="2" borderId="11" xfId="0" applyFill="1" applyBorder="1">
      <alignment vertical="center"/>
    </xf>
    <xf numFmtId="38" fontId="14" fillId="0" borderId="10" xfId="3" applyFont="1" applyBorder="1">
      <alignment vertical="center"/>
    </xf>
    <xf numFmtId="177" fontId="14" fillId="0" borderId="11" xfId="3" applyNumberFormat="1" applyFont="1" applyBorder="1">
      <alignment vertical="center"/>
    </xf>
    <xf numFmtId="38" fontId="14" fillId="0" borderId="12" xfId="3" applyFont="1" applyBorder="1">
      <alignment vertical="center"/>
    </xf>
    <xf numFmtId="0" fontId="14" fillId="0" borderId="13" xfId="0" applyFont="1" applyBorder="1">
      <alignment vertical="center"/>
    </xf>
    <xf numFmtId="177" fontId="14" fillId="0" borderId="14" xfId="3" applyNumberFormat="1" applyFont="1" applyBorder="1">
      <alignment vertical="center"/>
    </xf>
    <xf numFmtId="0" fontId="0" fillId="2" borderId="6" xfId="0" applyFill="1" applyBorder="1">
      <alignment vertical="center"/>
    </xf>
    <xf numFmtId="38" fontId="14" fillId="0" borderId="16" xfId="3" applyFont="1" applyBorder="1">
      <alignment vertical="center"/>
    </xf>
    <xf numFmtId="177" fontId="14" fillId="0" borderId="0" xfId="3" applyNumberFormat="1" applyFont="1" applyBorder="1">
      <alignment vertical="center"/>
    </xf>
    <xf numFmtId="38" fontId="14" fillId="0" borderId="17" xfId="3" applyFont="1" applyBorder="1">
      <alignment vertical="center"/>
    </xf>
    <xf numFmtId="0" fontId="14" fillId="0" borderId="17" xfId="0" applyFont="1" applyBorder="1">
      <alignment vertical="center"/>
    </xf>
    <xf numFmtId="177" fontId="14" fillId="0" borderId="17" xfId="3" applyNumberFormat="1" applyFont="1" applyBorder="1">
      <alignment vertical="center"/>
    </xf>
    <xf numFmtId="0" fontId="0" fillId="2" borderId="10" xfId="0" applyFill="1" applyBorder="1" applyAlignment="1">
      <alignment horizontal="center" vertical="center" shrinkToFit="1"/>
    </xf>
    <xf numFmtId="0" fontId="0" fillId="2" borderId="1" xfId="0" applyFill="1" applyBorder="1" applyAlignment="1">
      <alignment horizontal="left" vertical="center" shrinkToFit="1"/>
    </xf>
    <xf numFmtId="0" fontId="0" fillId="2" borderId="5" xfId="0" applyFill="1" applyBorder="1" applyAlignment="1">
      <alignment horizontal="center" vertical="center" shrinkToFit="1"/>
    </xf>
    <xf numFmtId="0" fontId="3" fillId="0" borderId="5" xfId="0" applyFont="1" applyBorder="1" applyAlignment="1">
      <alignment horizontal="center" vertical="center" shrinkToFit="1"/>
    </xf>
    <xf numFmtId="0" fontId="0" fillId="0" borderId="18" xfId="0" applyBorder="1" applyAlignment="1">
      <alignment horizontal="center" vertical="center"/>
    </xf>
    <xf numFmtId="0" fontId="0" fillId="0" borderId="19" xfId="0" applyBorder="1" applyAlignment="1">
      <alignment horizontal="center" vertical="center"/>
    </xf>
    <xf numFmtId="0" fontId="14" fillId="0" borderId="19" xfId="0" applyFont="1" applyBorder="1" applyAlignment="1">
      <alignment horizontal="center" vertical="center"/>
    </xf>
    <xf numFmtId="0" fontId="14" fillId="0" borderId="20" xfId="0" applyFont="1" applyBorder="1" applyAlignment="1">
      <alignment horizontal="center" vertical="center" wrapText="1"/>
    </xf>
    <xf numFmtId="0" fontId="14" fillId="0" borderId="0" xfId="0" applyFont="1" applyAlignment="1">
      <alignment horizontal="center" vertical="center" wrapText="1"/>
    </xf>
    <xf numFmtId="0" fontId="4" fillId="0" borderId="11" xfId="0" applyFont="1" applyBorder="1" applyAlignment="1">
      <alignment horizontal="center" vertical="center"/>
    </xf>
    <xf numFmtId="0" fontId="17" fillId="0" borderId="0" xfId="0" applyFont="1">
      <alignment vertical="center"/>
    </xf>
    <xf numFmtId="177" fontId="16" fillId="0" borderId="1" xfId="0" applyNumberFormat="1" applyFont="1" applyBorder="1">
      <alignment vertical="center"/>
    </xf>
    <xf numFmtId="0" fontId="16" fillId="0" borderId="1" xfId="0" applyFont="1" applyBorder="1" applyAlignment="1">
      <alignment horizontal="center" vertical="center"/>
    </xf>
    <xf numFmtId="38" fontId="6" fillId="0" borderId="0" xfId="3" applyFont="1" applyAlignment="1">
      <alignment shrinkToFit="1"/>
    </xf>
    <xf numFmtId="0" fontId="0" fillId="0" borderId="3" xfId="0" applyBorder="1">
      <alignment vertical="center"/>
    </xf>
    <xf numFmtId="0" fontId="18" fillId="0" borderId="0" xfId="0" applyFont="1">
      <alignment vertical="center"/>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20" fillId="0" borderId="0" xfId="0" applyFont="1">
      <alignment vertical="center"/>
    </xf>
    <xf numFmtId="0" fontId="21" fillId="0" borderId="0" xfId="0" applyFont="1">
      <alignment vertical="center"/>
    </xf>
    <xf numFmtId="177" fontId="14" fillId="0" borderId="6" xfId="3" applyNumberFormat="1" applyFont="1" applyBorder="1">
      <alignment vertical="center"/>
    </xf>
    <xf numFmtId="177" fontId="14" fillId="0" borderId="26" xfId="3" applyNumberFormat="1" applyFont="1" applyBorder="1">
      <alignment vertical="center"/>
    </xf>
    <xf numFmtId="0" fontId="9" fillId="0" borderId="1" xfId="1" applyFont="1" applyBorder="1" applyAlignment="1">
      <alignment horizontal="center" vertical="center"/>
    </xf>
    <xf numFmtId="0" fontId="9" fillId="2" borderId="1" xfId="1" applyFont="1" applyFill="1" applyBorder="1" applyAlignment="1">
      <alignment vertical="center"/>
    </xf>
    <xf numFmtId="0" fontId="9" fillId="2" borderId="1" xfId="1" applyFont="1" applyFill="1" applyBorder="1" applyAlignment="1">
      <alignment horizontal="center" vertical="center"/>
    </xf>
    <xf numFmtId="0" fontId="9" fillId="0" borderId="0" xfId="1" applyFont="1" applyAlignment="1">
      <alignment vertical="center"/>
    </xf>
    <xf numFmtId="0" fontId="19" fillId="0" borderId="0" xfId="0" applyFont="1">
      <alignment vertical="center"/>
    </xf>
    <xf numFmtId="0" fontId="22" fillId="0" borderId="2" xfId="1" applyFont="1" applyBorder="1" applyAlignment="1">
      <alignment horizontal="center" vertical="center"/>
    </xf>
    <xf numFmtId="0" fontId="11" fillId="0" borderId="0" xfId="0" applyFont="1" applyAlignment="1">
      <alignment horizontal="right" vertical="center"/>
    </xf>
    <xf numFmtId="0" fontId="6" fillId="2" borderId="2" xfId="1" applyFont="1" applyFill="1" applyBorder="1" applyAlignment="1">
      <alignment horizontal="center" shrinkToFi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5"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7" xfId="0" applyFont="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3" fillId="0" borderId="10" xfId="0" applyFont="1" applyBorder="1" applyAlignment="1">
      <alignment horizontal="center" vertical="center" wrapText="1"/>
    </xf>
    <xf numFmtId="0" fontId="3" fillId="0" borderId="23" xfId="0" applyFont="1" applyBorder="1" applyAlignment="1">
      <alignment horizontal="center" vertical="center"/>
    </xf>
    <xf numFmtId="0" fontId="16" fillId="0" borderId="6" xfId="0" applyFont="1" applyBorder="1" applyAlignment="1">
      <alignment horizontal="center" vertical="center"/>
    </xf>
    <xf numFmtId="0" fontId="16" fillId="0" borderId="5" xfId="0" applyFont="1" applyBorder="1" applyAlignment="1">
      <alignment horizontal="center" vertical="center"/>
    </xf>
    <xf numFmtId="0" fontId="0" fillId="0" borderId="3" xfId="0" applyBorder="1" applyAlignment="1">
      <alignment horizontal="center" vertical="center"/>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4" fillId="0" borderId="24" xfId="0" applyFont="1" applyBorder="1" applyAlignment="1">
      <alignment horizontal="center" vertical="center"/>
    </xf>
    <xf numFmtId="0" fontId="4" fillId="0" borderId="25" xfId="0" applyFont="1" applyBorder="1" applyAlignment="1">
      <alignment horizontal="center" vertical="center"/>
    </xf>
    <xf numFmtId="38" fontId="6" fillId="0" borderId="3" xfId="1" applyNumberFormat="1" applyFont="1" applyBorder="1" applyAlignment="1">
      <alignment horizontal="right" shrinkToFit="1"/>
    </xf>
    <xf numFmtId="0" fontId="6" fillId="0" borderId="2" xfId="1" applyFont="1" applyBorder="1" applyAlignment="1">
      <alignment horizontal="left"/>
    </xf>
    <xf numFmtId="0" fontId="9" fillId="0" borderId="0" xfId="1" applyFont="1" applyAlignment="1">
      <alignment horizontal="center" vertical="top" shrinkToFit="1"/>
    </xf>
  </cellXfs>
  <cellStyles count="4">
    <cellStyle name="桁区切り" xfId="3" builtinId="6"/>
    <cellStyle name="桁区切り 2" xfId="2" xr:uid="{00000000-0005-0000-0000-000001000000}"/>
    <cellStyle name="標準" xfId="0" builtinId="0"/>
    <cellStyle name="標準 2" xfId="1" xr:uid="{00000000-0005-0000-0000-000003000000}"/>
  </cellStyles>
  <dxfs count="2">
    <dxf>
      <font>
        <color theme="0"/>
      </font>
    </dxf>
    <dxf>
      <font>
        <color theme="0"/>
      </font>
    </dxf>
  </dxfs>
  <tableStyles count="0" defaultTableStyle="TableStyleMedium9"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9"/>
  <sheetViews>
    <sheetView tabSelected="1" view="pageBreakPreview" zoomScaleNormal="100" zoomScaleSheetLayoutView="100" workbookViewId="0">
      <selection activeCell="B11" sqref="B11"/>
    </sheetView>
  </sheetViews>
  <sheetFormatPr defaultColWidth="9" defaultRowHeight="17.25"/>
  <cols>
    <col min="1" max="1" width="7.125" style="24" customWidth="1"/>
    <col min="2" max="2" width="25.75" style="15" customWidth="1"/>
    <col min="3" max="3" width="25.625" style="15" customWidth="1"/>
    <col min="4" max="4" width="16.875" style="15" customWidth="1"/>
    <col min="5" max="5" width="6.5" style="15" customWidth="1"/>
    <col min="6" max="6" width="6.375" style="15" customWidth="1"/>
    <col min="7" max="16384" width="9" style="15"/>
  </cols>
  <sheetData>
    <row r="1" spans="1:8">
      <c r="C1" s="74" t="s">
        <v>24</v>
      </c>
      <c r="D1" s="22"/>
      <c r="E1" s="23" t="s">
        <v>82</v>
      </c>
    </row>
    <row r="2" spans="1:8">
      <c r="C2" s="21"/>
      <c r="D2" s="23"/>
      <c r="E2" s="23"/>
    </row>
    <row r="3" spans="1:8" ht="33" customHeight="1" thickBot="1">
      <c r="B3" s="73" t="s">
        <v>30</v>
      </c>
      <c r="C3" s="75"/>
      <c r="D3" s="75"/>
      <c r="E3" s="75"/>
    </row>
    <row r="4" spans="1:8" ht="33" customHeight="1">
      <c r="B4" s="71" t="s">
        <v>41</v>
      </c>
    </row>
    <row r="5" spans="1:8" ht="33" customHeight="1">
      <c r="B5" s="72" t="s">
        <v>43</v>
      </c>
    </row>
    <row r="6" spans="1:8" ht="20.100000000000001" customHeight="1">
      <c r="A6" s="24" t="s">
        <v>27</v>
      </c>
      <c r="B6" s="68" t="s">
        <v>15</v>
      </c>
      <c r="C6" s="68" t="s">
        <v>16</v>
      </c>
      <c r="D6" s="68" t="s">
        <v>66</v>
      </c>
      <c r="E6" s="16"/>
    </row>
    <row r="7" spans="1:8" ht="20.100000000000001" customHeight="1">
      <c r="A7" s="24">
        <v>1</v>
      </c>
      <c r="B7" s="69"/>
      <c r="C7" s="69"/>
      <c r="D7" s="70"/>
      <c r="E7" s="16"/>
      <c r="H7" s="15" t="s">
        <v>68</v>
      </c>
    </row>
    <row r="8" spans="1:8" ht="20.100000000000001" customHeight="1">
      <c r="A8" s="24">
        <v>2</v>
      </c>
      <c r="B8" s="69"/>
      <c r="C8" s="69"/>
      <c r="D8" s="70"/>
      <c r="E8" s="16"/>
      <c r="H8" s="15" t="s">
        <v>67</v>
      </c>
    </row>
    <row r="9" spans="1:8" ht="20.100000000000001" customHeight="1">
      <c r="A9" s="24">
        <v>3</v>
      </c>
      <c r="B9" s="69"/>
      <c r="C9" s="69"/>
      <c r="D9" s="70"/>
      <c r="E9" s="16"/>
      <c r="H9" s="15" t="s">
        <v>69</v>
      </c>
    </row>
    <row r="10" spans="1:8" ht="20.100000000000001" customHeight="1">
      <c r="A10" s="24">
        <v>4</v>
      </c>
      <c r="B10" s="69"/>
      <c r="C10" s="69"/>
      <c r="D10" s="70"/>
      <c r="E10" s="16"/>
      <c r="H10" s="15" t="s">
        <v>70</v>
      </c>
    </row>
    <row r="11" spans="1:8" ht="20.100000000000001" customHeight="1">
      <c r="A11" s="24">
        <v>5</v>
      </c>
      <c r="B11" s="69"/>
      <c r="C11" s="69"/>
      <c r="D11" s="70"/>
      <c r="E11" s="16"/>
      <c r="H11" s="15" t="s">
        <v>71</v>
      </c>
    </row>
    <row r="12" spans="1:8" ht="20.100000000000001" customHeight="1">
      <c r="A12" s="24">
        <v>6</v>
      </c>
      <c r="B12" s="69"/>
      <c r="C12" s="69"/>
      <c r="D12" s="70"/>
      <c r="E12" s="16"/>
      <c r="H12" s="15" t="s">
        <v>72</v>
      </c>
    </row>
    <row r="13" spans="1:8" ht="20.100000000000001" customHeight="1">
      <c r="A13" s="24">
        <v>7</v>
      </c>
      <c r="B13" s="69"/>
      <c r="C13" s="69"/>
      <c r="D13" s="70"/>
      <c r="E13" s="16"/>
      <c r="H13" s="15" t="s">
        <v>73</v>
      </c>
    </row>
    <row r="14" spans="1:8" ht="20.100000000000001" customHeight="1">
      <c r="A14" s="24">
        <v>8</v>
      </c>
      <c r="B14" s="69"/>
      <c r="C14" s="69"/>
      <c r="D14" s="70"/>
      <c r="E14" s="16"/>
      <c r="H14" s="15" t="s">
        <v>74</v>
      </c>
    </row>
    <row r="15" spans="1:8" ht="20.100000000000001" customHeight="1">
      <c r="A15" s="24">
        <v>9</v>
      </c>
      <c r="B15" s="69"/>
      <c r="C15" s="69"/>
      <c r="D15" s="70"/>
      <c r="E15" s="16"/>
      <c r="H15" s="15" t="s">
        <v>75</v>
      </c>
    </row>
    <row r="16" spans="1:8" ht="20.100000000000001" customHeight="1">
      <c r="A16" s="24">
        <v>10</v>
      </c>
      <c r="B16" s="69"/>
      <c r="C16" s="69"/>
      <c r="D16" s="70"/>
      <c r="E16" s="16"/>
      <c r="H16" s="15" t="s">
        <v>76</v>
      </c>
    </row>
    <row r="17" spans="1:8" ht="20.100000000000001" customHeight="1">
      <c r="A17" s="24">
        <v>11</v>
      </c>
      <c r="B17" s="69"/>
      <c r="C17" s="69"/>
      <c r="D17" s="70"/>
      <c r="E17" s="16"/>
      <c r="H17" s="15" t="s">
        <v>77</v>
      </c>
    </row>
    <row r="18" spans="1:8" ht="20.100000000000001" customHeight="1">
      <c r="A18" s="24">
        <v>12</v>
      </c>
      <c r="B18" s="69"/>
      <c r="C18" s="69"/>
      <c r="D18" s="70"/>
      <c r="E18" s="16"/>
      <c r="H18" s="15" t="s">
        <v>78</v>
      </c>
    </row>
    <row r="19" spans="1:8" ht="20.100000000000001" customHeight="1">
      <c r="A19" s="24">
        <v>13</v>
      </c>
      <c r="B19" s="69"/>
      <c r="C19" s="69"/>
      <c r="D19" s="70"/>
      <c r="E19" s="16"/>
      <c r="H19" s="15" t="s">
        <v>79</v>
      </c>
    </row>
    <row r="20" spans="1:8" ht="20.100000000000001" customHeight="1">
      <c r="A20" s="24">
        <v>14</v>
      </c>
      <c r="B20" s="69"/>
      <c r="C20" s="69"/>
      <c r="D20" s="70"/>
      <c r="E20" s="16"/>
      <c r="H20" s="15" t="s">
        <v>80</v>
      </c>
    </row>
    <row r="21" spans="1:8" ht="20.100000000000001" customHeight="1">
      <c r="A21" s="24">
        <v>15</v>
      </c>
      <c r="B21" s="69"/>
      <c r="C21" s="69"/>
      <c r="D21" s="70"/>
      <c r="E21" s="16"/>
      <c r="H21" s="15" t="s">
        <v>81</v>
      </c>
    </row>
    <row r="22" spans="1:8" ht="20.100000000000001" customHeight="1">
      <c r="A22" s="24">
        <v>16</v>
      </c>
      <c r="B22" s="69"/>
      <c r="C22" s="69"/>
      <c r="D22" s="70"/>
      <c r="E22" s="16"/>
    </row>
    <row r="23" spans="1:8" ht="20.100000000000001" customHeight="1">
      <c r="A23" s="24">
        <v>17</v>
      </c>
      <c r="B23" s="69"/>
      <c r="C23" s="69"/>
      <c r="D23" s="70"/>
      <c r="E23" s="16"/>
    </row>
    <row r="24" spans="1:8">
      <c r="B24" s="71"/>
      <c r="C24" s="71"/>
      <c r="D24" s="71"/>
    </row>
    <row r="25" spans="1:8">
      <c r="B25" s="71"/>
      <c r="C25" s="71"/>
      <c r="D25" s="71"/>
    </row>
    <row r="26" spans="1:8" ht="20.100000000000001" customHeight="1">
      <c r="A26" s="24" t="s">
        <v>27</v>
      </c>
      <c r="B26" s="68" t="s">
        <v>23</v>
      </c>
      <c r="C26" s="71"/>
      <c r="D26" s="71"/>
    </row>
    <row r="27" spans="1:8" ht="20.100000000000001" customHeight="1">
      <c r="A27" s="24">
        <v>1</v>
      </c>
      <c r="B27" s="69"/>
      <c r="C27" s="71"/>
      <c r="D27" s="71"/>
    </row>
    <row r="28" spans="1:8" ht="20.100000000000001" customHeight="1">
      <c r="A28" s="24">
        <v>2</v>
      </c>
      <c r="B28" s="69"/>
      <c r="C28" s="71"/>
      <c r="D28" s="71"/>
    </row>
    <row r="29" spans="1:8" ht="20.100000000000001" customHeight="1">
      <c r="A29" s="24">
        <v>3</v>
      </c>
      <c r="B29" s="69"/>
      <c r="C29" s="71"/>
      <c r="D29" s="71"/>
    </row>
    <row r="30" spans="1:8" ht="20.100000000000001" customHeight="1">
      <c r="A30" s="24">
        <v>4</v>
      </c>
      <c r="B30" s="69"/>
      <c r="C30" s="71"/>
      <c r="D30" s="71"/>
    </row>
    <row r="31" spans="1:8" ht="20.100000000000001" customHeight="1">
      <c r="A31" s="24">
        <v>5</v>
      </c>
      <c r="B31" s="69"/>
      <c r="C31" s="71"/>
      <c r="D31" s="71"/>
    </row>
    <row r="32" spans="1:8" ht="20.100000000000001" customHeight="1">
      <c r="A32" s="24">
        <v>6</v>
      </c>
      <c r="B32" s="69"/>
      <c r="C32" s="71"/>
      <c r="D32" s="71"/>
    </row>
    <row r="33" spans="1:4" ht="20.100000000000001" customHeight="1">
      <c r="A33" s="24">
        <v>7</v>
      </c>
      <c r="B33" s="69"/>
      <c r="C33" s="71"/>
      <c r="D33" s="71"/>
    </row>
    <row r="34" spans="1:4" ht="20.100000000000001" customHeight="1">
      <c r="A34" s="24">
        <v>8</v>
      </c>
      <c r="B34" s="69"/>
      <c r="C34" s="71"/>
      <c r="D34" s="71"/>
    </row>
    <row r="35" spans="1:4" ht="20.100000000000001" customHeight="1">
      <c r="A35" s="24">
        <v>9</v>
      </c>
      <c r="B35" s="69"/>
      <c r="C35" s="71"/>
      <c r="D35" s="71"/>
    </row>
    <row r="36" spans="1:4" ht="20.100000000000001" customHeight="1">
      <c r="A36" s="24">
        <v>10</v>
      </c>
      <c r="B36" s="69"/>
      <c r="C36" s="71"/>
      <c r="D36" s="71"/>
    </row>
    <row r="37" spans="1:4" ht="20.100000000000001" customHeight="1">
      <c r="A37" s="24">
        <v>11</v>
      </c>
      <c r="B37" s="69"/>
      <c r="C37" s="71"/>
      <c r="D37" s="71"/>
    </row>
    <row r="38" spans="1:4" ht="20.100000000000001" customHeight="1">
      <c r="A38" s="24">
        <v>12</v>
      </c>
      <c r="B38" s="69"/>
      <c r="C38" s="71"/>
      <c r="D38" s="71"/>
    </row>
    <row r="39" spans="1:4">
      <c r="B39" s="71"/>
      <c r="C39" s="71"/>
      <c r="D39" s="71"/>
    </row>
  </sheetData>
  <mergeCells count="1">
    <mergeCell ref="C3:E3"/>
  </mergeCells>
  <phoneticPr fontId="1"/>
  <dataValidations count="1">
    <dataValidation type="list" allowBlank="1" showInputMessage="1" showErrorMessage="1" sqref="D7:D23" xr:uid="{55EE43F1-6C82-417F-ADA1-1C0895FC2E47}">
      <formula1>$H$6:$H$21</formula1>
    </dataValidation>
  </dataValidations>
  <pageMargins left="0.70866141732283472" right="0.70866141732283472" top="0.74803149606299213" bottom="0.74803149606299213" header="0.31496062992125984" footer="0.31496062992125984"/>
  <pageSetup paperSize="9" scale="97"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C48"/>
  <sheetViews>
    <sheetView view="pageBreakPreview" zoomScale="60" zoomScaleNormal="80" workbookViewId="0">
      <selection activeCell="B13" sqref="B13"/>
    </sheetView>
  </sheetViews>
  <sheetFormatPr defaultRowHeight="13.5"/>
  <cols>
    <col min="1" max="1" width="5.375" customWidth="1"/>
    <col min="2" max="3" width="15.25" customWidth="1"/>
    <col min="4" max="4" width="8.5" customWidth="1"/>
    <col min="5" max="6" width="15.25" customWidth="1"/>
    <col min="7" max="7" width="8.5" customWidth="1"/>
    <col min="8" max="9" width="15.25" customWidth="1"/>
    <col min="10" max="10" width="8.5" customWidth="1"/>
    <col min="11" max="12" width="15.25" customWidth="1"/>
    <col min="13" max="13" width="8.5" customWidth="1"/>
    <col min="14" max="15" width="15.25" customWidth="1"/>
    <col min="16" max="16" width="8.5" customWidth="1"/>
    <col min="17" max="18" width="15.25" customWidth="1"/>
    <col min="19" max="19" width="8.5" customWidth="1"/>
    <col min="23" max="23" width="12.5" customWidth="1"/>
  </cols>
  <sheetData>
    <row r="2" spans="1:29" ht="17.25">
      <c r="B2" s="23" t="s">
        <v>25</v>
      </c>
      <c r="C2" s="23"/>
      <c r="D2" s="23"/>
    </row>
    <row r="4" spans="1:29" ht="22.5" customHeight="1">
      <c r="A4" s="55" t="s">
        <v>44</v>
      </c>
      <c r="B4" s="1"/>
      <c r="C4" s="1"/>
      <c r="D4" s="1"/>
      <c r="F4" s="60" t="s">
        <v>42</v>
      </c>
      <c r="G4" s="1"/>
      <c r="O4" s="59" t="s">
        <v>29</v>
      </c>
      <c r="P4" s="88">
        <f>①選手・馬匹一覧!C3</f>
        <v>0</v>
      </c>
      <c r="Q4" s="88"/>
      <c r="R4" s="88"/>
      <c r="S4" s="2" t="s">
        <v>59</v>
      </c>
      <c r="U4" s="64" t="s">
        <v>39</v>
      </c>
    </row>
    <row r="5" spans="1:29" ht="22.5" customHeight="1" thickBot="1">
      <c r="D5" s="1"/>
      <c r="E5" s="1"/>
      <c r="F5" s="1"/>
      <c r="G5" s="1"/>
      <c r="O5" s="2"/>
      <c r="P5" s="2"/>
      <c r="Q5" s="2"/>
      <c r="U5" s="64" t="s">
        <v>60</v>
      </c>
    </row>
    <row r="6" spans="1:29" ht="22.5" customHeight="1">
      <c r="A6" s="49"/>
      <c r="B6" s="78" t="s">
        <v>1</v>
      </c>
      <c r="C6" s="79"/>
      <c r="D6" s="80"/>
      <c r="E6" s="81" t="s">
        <v>35</v>
      </c>
      <c r="F6" s="79"/>
      <c r="G6" s="80"/>
      <c r="H6" s="81" t="s">
        <v>46</v>
      </c>
      <c r="I6" s="79"/>
      <c r="J6" s="80"/>
      <c r="K6" s="78" t="s">
        <v>48</v>
      </c>
      <c r="L6" s="79"/>
      <c r="M6" s="80"/>
      <c r="N6" s="81" t="s">
        <v>36</v>
      </c>
      <c r="O6" s="79"/>
      <c r="P6" s="80"/>
      <c r="Q6" s="78" t="s">
        <v>51</v>
      </c>
      <c r="R6" s="79"/>
      <c r="S6" s="80"/>
      <c r="U6" s="64" t="s">
        <v>61</v>
      </c>
    </row>
    <row r="7" spans="1:29" ht="37.5" customHeight="1">
      <c r="A7" s="50"/>
      <c r="B7" s="76" t="s">
        <v>31</v>
      </c>
      <c r="C7" s="77"/>
      <c r="D7" s="82" t="s">
        <v>2</v>
      </c>
      <c r="E7" s="84" t="s">
        <v>45</v>
      </c>
      <c r="F7" s="77"/>
      <c r="G7" s="82" t="s">
        <v>2</v>
      </c>
      <c r="H7" s="84" t="s">
        <v>47</v>
      </c>
      <c r="I7" s="77"/>
      <c r="J7" s="82" t="s">
        <v>2</v>
      </c>
      <c r="K7" s="76" t="s">
        <v>49</v>
      </c>
      <c r="L7" s="77"/>
      <c r="M7" s="82" t="s">
        <v>2</v>
      </c>
      <c r="N7" s="89" t="s">
        <v>50</v>
      </c>
      <c r="O7" s="90"/>
      <c r="P7" s="82" t="s">
        <v>2</v>
      </c>
      <c r="Q7" s="76" t="s">
        <v>52</v>
      </c>
      <c r="R7" s="77"/>
      <c r="S7" s="82" t="s">
        <v>2</v>
      </c>
    </row>
    <row r="8" spans="1:29" ht="22.5" customHeight="1">
      <c r="A8" s="50"/>
      <c r="B8" s="48" t="s">
        <v>21</v>
      </c>
      <c r="C8" s="30" t="s">
        <v>20</v>
      </c>
      <c r="D8" s="83"/>
      <c r="E8" s="61" t="s">
        <v>21</v>
      </c>
      <c r="F8" s="62" t="s">
        <v>20</v>
      </c>
      <c r="G8" s="83"/>
      <c r="H8" s="61" t="s">
        <v>21</v>
      </c>
      <c r="I8" s="62" t="s">
        <v>20</v>
      </c>
      <c r="J8" s="83"/>
      <c r="K8" s="63" t="s">
        <v>21</v>
      </c>
      <c r="L8" s="62" t="s">
        <v>20</v>
      </c>
      <c r="M8" s="83"/>
      <c r="N8" s="61" t="s">
        <v>21</v>
      </c>
      <c r="O8" s="62" t="s">
        <v>20</v>
      </c>
      <c r="P8" s="83"/>
      <c r="Q8" s="48" t="s">
        <v>21</v>
      </c>
      <c r="R8" s="30" t="s">
        <v>20</v>
      </c>
      <c r="S8" s="83"/>
      <c r="W8" t="s">
        <v>19</v>
      </c>
      <c r="AA8">
        <v>1</v>
      </c>
      <c r="AB8" t="str">
        <f>IF(①選手・馬匹一覧!B7=0,"",①選手・馬匹一覧!B7)</f>
        <v/>
      </c>
      <c r="AC8" t="str">
        <f>IF(AB8="","",COUNTIF($B$9:$S$44,AB8))</f>
        <v/>
      </c>
    </row>
    <row r="9" spans="1:29" ht="22.5" customHeight="1">
      <c r="A9" s="50">
        <v>1</v>
      </c>
      <c r="B9" s="47"/>
      <c r="C9" s="46"/>
      <c r="D9" s="33"/>
      <c r="E9" s="47"/>
      <c r="F9" s="46"/>
      <c r="G9" s="33"/>
      <c r="H9" s="45"/>
      <c r="I9" s="46"/>
      <c r="J9" s="33"/>
      <c r="K9" s="47"/>
      <c r="L9" s="46"/>
      <c r="M9" s="33"/>
      <c r="N9" s="47"/>
      <c r="O9" s="46"/>
      <c r="P9" s="33"/>
      <c r="Q9" s="47"/>
      <c r="R9" s="46"/>
      <c r="S9" s="33"/>
      <c r="W9" t="s">
        <v>33</v>
      </c>
      <c r="AA9">
        <v>2</v>
      </c>
      <c r="AB9" t="str">
        <f>IF(①選手・馬匹一覧!B8=0,"",①選手・馬匹一覧!B8)</f>
        <v/>
      </c>
      <c r="AC9" t="str">
        <f t="shared" ref="AC9:AC37" si="0">IF(AB9="","",COUNTIF($B$9:$S$44,AB9))</f>
        <v/>
      </c>
    </row>
    <row r="10" spans="1:29" ht="22.5" customHeight="1">
      <c r="A10" s="50">
        <v>2</v>
      </c>
      <c r="B10" s="47"/>
      <c r="C10" s="46"/>
      <c r="D10" s="33"/>
      <c r="E10" s="47"/>
      <c r="F10" s="46"/>
      <c r="G10" s="33"/>
      <c r="H10" s="45"/>
      <c r="I10" s="46"/>
      <c r="J10" s="33"/>
      <c r="K10" s="47"/>
      <c r="L10" s="46"/>
      <c r="M10" s="33"/>
      <c r="N10" s="47"/>
      <c r="O10" s="46"/>
      <c r="P10" s="33"/>
      <c r="Q10" s="47"/>
      <c r="R10" s="46"/>
      <c r="S10" s="33"/>
      <c r="W10" t="s">
        <v>34</v>
      </c>
      <c r="AA10">
        <v>3</v>
      </c>
      <c r="AB10" t="str">
        <f>IF(①選手・馬匹一覧!B9=0,"",①選手・馬匹一覧!B9)</f>
        <v/>
      </c>
      <c r="AC10" t="str">
        <f t="shared" si="0"/>
        <v/>
      </c>
    </row>
    <row r="11" spans="1:29" ht="22.5" customHeight="1">
      <c r="A11" s="50">
        <v>3</v>
      </c>
      <c r="B11" s="47"/>
      <c r="C11" s="46"/>
      <c r="D11" s="33"/>
      <c r="E11" s="47"/>
      <c r="F11" s="46"/>
      <c r="G11" s="33"/>
      <c r="H11" s="45"/>
      <c r="I11" s="46"/>
      <c r="J11" s="33"/>
      <c r="K11" s="47"/>
      <c r="L11" s="46"/>
      <c r="M11" s="33"/>
      <c r="N11" s="47"/>
      <c r="O11" s="46"/>
      <c r="P11" s="33"/>
      <c r="Q11" s="47"/>
      <c r="R11" s="46"/>
      <c r="S11" s="33"/>
      <c r="W11" t="s">
        <v>18</v>
      </c>
      <c r="AA11">
        <v>4</v>
      </c>
      <c r="AB11" t="str">
        <f>IF(①選手・馬匹一覧!B10=0,"",①選手・馬匹一覧!B10)</f>
        <v/>
      </c>
      <c r="AC11" t="str">
        <f t="shared" si="0"/>
        <v/>
      </c>
    </row>
    <row r="12" spans="1:29" ht="22.5" customHeight="1">
      <c r="A12" s="50">
        <v>4</v>
      </c>
      <c r="B12" s="47"/>
      <c r="C12" s="46"/>
      <c r="D12" s="33"/>
      <c r="E12" s="47"/>
      <c r="F12" s="46"/>
      <c r="G12" s="33"/>
      <c r="H12" s="45"/>
      <c r="I12" s="46"/>
      <c r="J12" s="33"/>
      <c r="K12" s="47"/>
      <c r="L12" s="46"/>
      <c r="M12" s="33"/>
      <c r="N12" s="47"/>
      <c r="O12" s="46"/>
      <c r="P12" s="33"/>
      <c r="Q12" s="47"/>
      <c r="R12" s="46"/>
      <c r="S12" s="33"/>
      <c r="W12" t="s">
        <v>19</v>
      </c>
      <c r="AA12">
        <v>5</v>
      </c>
      <c r="AB12" t="str">
        <f>IF(①選手・馬匹一覧!B11=0,"",①選手・馬匹一覧!B11)</f>
        <v/>
      </c>
      <c r="AC12" t="str">
        <f t="shared" si="0"/>
        <v/>
      </c>
    </row>
    <row r="13" spans="1:29" ht="22.5" customHeight="1">
      <c r="A13" s="50">
        <v>5</v>
      </c>
      <c r="B13" s="47"/>
      <c r="C13" s="46"/>
      <c r="D13" s="33"/>
      <c r="E13" s="47"/>
      <c r="F13" s="46"/>
      <c r="G13" s="33"/>
      <c r="H13" s="45"/>
      <c r="I13" s="46"/>
      <c r="J13" s="33"/>
      <c r="K13" s="47"/>
      <c r="L13" s="46"/>
      <c r="M13" s="33"/>
      <c r="N13" s="47"/>
      <c r="O13" s="46"/>
      <c r="P13" s="33"/>
      <c r="Q13" s="47"/>
      <c r="R13" s="46"/>
      <c r="S13" s="33"/>
      <c r="AA13">
        <v>6</v>
      </c>
      <c r="AB13" t="str">
        <f>IF(①選手・馬匹一覧!B12=0,"",①選手・馬匹一覧!B12)</f>
        <v/>
      </c>
      <c r="AC13" t="str">
        <f t="shared" si="0"/>
        <v/>
      </c>
    </row>
    <row r="14" spans="1:29" ht="22.5" customHeight="1">
      <c r="A14" s="50">
        <v>6</v>
      </c>
      <c r="B14" s="47"/>
      <c r="C14" s="46"/>
      <c r="D14" s="33"/>
      <c r="E14" s="47"/>
      <c r="F14" s="46"/>
      <c r="G14" s="33"/>
      <c r="H14" s="45"/>
      <c r="I14" s="46"/>
      <c r="J14" s="33"/>
      <c r="K14" s="47"/>
      <c r="L14" s="46"/>
      <c r="M14" s="33"/>
      <c r="N14" s="47"/>
      <c r="O14" s="46"/>
      <c r="P14" s="33"/>
      <c r="Q14" s="47"/>
      <c r="R14" s="46"/>
      <c r="S14" s="33"/>
      <c r="AA14">
        <v>7</v>
      </c>
      <c r="AB14" t="str">
        <f>IF(①選手・馬匹一覧!B13=0,"",①選手・馬匹一覧!B13)</f>
        <v/>
      </c>
      <c r="AC14" t="str">
        <f t="shared" si="0"/>
        <v/>
      </c>
    </row>
    <row r="15" spans="1:29" ht="22.5" customHeight="1">
      <c r="A15" s="50">
        <v>7</v>
      </c>
      <c r="B15" s="47"/>
      <c r="C15" s="46"/>
      <c r="D15" s="33"/>
      <c r="E15" s="47"/>
      <c r="F15" s="46"/>
      <c r="G15" s="33"/>
      <c r="H15" s="45"/>
      <c r="I15" s="46"/>
      <c r="J15" s="33"/>
      <c r="K15" s="47"/>
      <c r="L15" s="46"/>
      <c r="M15" s="33"/>
      <c r="N15" s="47"/>
      <c r="O15" s="46"/>
      <c r="P15" s="33"/>
      <c r="Q15" s="47"/>
      <c r="R15" s="46"/>
      <c r="S15" s="33"/>
      <c r="AA15">
        <v>8</v>
      </c>
      <c r="AB15" t="str">
        <f>IF(①選手・馬匹一覧!B14=0,"",①選手・馬匹一覧!B14)</f>
        <v/>
      </c>
      <c r="AC15" t="str">
        <f t="shared" si="0"/>
        <v/>
      </c>
    </row>
    <row r="16" spans="1:29" ht="22.5" customHeight="1">
      <c r="A16" s="50">
        <v>8</v>
      </c>
      <c r="B16" s="47"/>
      <c r="C16" s="46"/>
      <c r="D16" s="33"/>
      <c r="E16" s="47"/>
      <c r="F16" s="46"/>
      <c r="G16" s="33"/>
      <c r="H16" s="45"/>
      <c r="I16" s="46"/>
      <c r="J16" s="33"/>
      <c r="K16" s="47"/>
      <c r="L16" s="46"/>
      <c r="M16" s="33"/>
      <c r="N16" s="47"/>
      <c r="O16" s="46"/>
      <c r="P16" s="33"/>
      <c r="Q16" s="47"/>
      <c r="R16" s="46"/>
      <c r="S16" s="33"/>
      <c r="AA16">
        <v>9</v>
      </c>
      <c r="AB16" t="str">
        <f>IF(①選手・馬匹一覧!B15=0,"",①選手・馬匹一覧!B15)</f>
        <v/>
      </c>
      <c r="AC16" t="str">
        <f t="shared" si="0"/>
        <v/>
      </c>
    </row>
    <row r="17" spans="1:29" ht="22.5" customHeight="1">
      <c r="A17" s="50">
        <v>9</v>
      </c>
      <c r="B17" s="47"/>
      <c r="C17" s="46"/>
      <c r="D17" s="33"/>
      <c r="E17" s="47"/>
      <c r="F17" s="46"/>
      <c r="G17" s="33"/>
      <c r="H17" s="45"/>
      <c r="I17" s="46"/>
      <c r="J17" s="33"/>
      <c r="K17" s="47"/>
      <c r="L17" s="46"/>
      <c r="M17" s="33"/>
      <c r="N17" s="47"/>
      <c r="O17" s="46"/>
      <c r="P17" s="33"/>
      <c r="Q17" s="47"/>
      <c r="R17" s="46"/>
      <c r="S17" s="33"/>
      <c r="AA17">
        <v>10</v>
      </c>
      <c r="AB17" t="str">
        <f>IF(①選手・馬匹一覧!B16=0,"",①選手・馬匹一覧!B16)</f>
        <v/>
      </c>
      <c r="AC17" t="str">
        <f t="shared" si="0"/>
        <v/>
      </c>
    </row>
    <row r="18" spans="1:29" ht="22.5" customHeight="1">
      <c r="A18" s="50">
        <v>10</v>
      </c>
      <c r="B18" s="47"/>
      <c r="C18" s="46"/>
      <c r="D18" s="33"/>
      <c r="E18" s="47"/>
      <c r="F18" s="46"/>
      <c r="G18" s="33"/>
      <c r="H18" s="45"/>
      <c r="I18" s="46"/>
      <c r="J18" s="33"/>
      <c r="K18" s="47"/>
      <c r="L18" s="46"/>
      <c r="M18" s="33"/>
      <c r="N18" s="47"/>
      <c r="O18" s="46"/>
      <c r="P18" s="33"/>
      <c r="Q18" s="47"/>
      <c r="R18" s="46"/>
      <c r="S18" s="33"/>
      <c r="AA18">
        <v>11</v>
      </c>
      <c r="AB18" t="str">
        <f>IF(①選手・馬匹一覧!B17=0,"",①選手・馬匹一覧!B17)</f>
        <v/>
      </c>
      <c r="AC18" t="str">
        <f t="shared" si="0"/>
        <v/>
      </c>
    </row>
    <row r="19" spans="1:29" ht="22.5" customHeight="1">
      <c r="A19" s="50">
        <v>11</v>
      </c>
      <c r="B19" s="47"/>
      <c r="C19" s="46"/>
      <c r="D19" s="33"/>
      <c r="E19" s="47"/>
      <c r="F19" s="46"/>
      <c r="G19" s="33"/>
      <c r="H19" s="45"/>
      <c r="I19" s="46"/>
      <c r="J19" s="33"/>
      <c r="K19" s="47"/>
      <c r="L19" s="46"/>
      <c r="M19" s="33"/>
      <c r="N19" s="47"/>
      <c r="O19" s="46"/>
      <c r="P19" s="33"/>
      <c r="Q19" s="47"/>
      <c r="R19" s="46"/>
      <c r="S19" s="33"/>
      <c r="AA19">
        <v>12</v>
      </c>
      <c r="AB19" t="str">
        <f>IF(①選手・馬匹一覧!B18=0,"",①選手・馬匹一覧!B18)</f>
        <v/>
      </c>
      <c r="AC19" t="str">
        <f t="shared" si="0"/>
        <v/>
      </c>
    </row>
    <row r="20" spans="1:29" ht="22.5" customHeight="1">
      <c r="A20" s="50">
        <v>12</v>
      </c>
      <c r="B20" s="47"/>
      <c r="C20" s="46"/>
      <c r="D20" s="33"/>
      <c r="E20" s="47"/>
      <c r="F20" s="46"/>
      <c r="G20" s="33"/>
      <c r="H20" s="45"/>
      <c r="I20" s="46"/>
      <c r="J20" s="33"/>
      <c r="K20" s="47"/>
      <c r="L20" s="46"/>
      <c r="M20" s="33"/>
      <c r="N20" s="47"/>
      <c r="O20" s="46"/>
      <c r="P20" s="33"/>
      <c r="Q20" s="47"/>
      <c r="R20" s="46"/>
      <c r="S20" s="33"/>
      <c r="AA20">
        <v>13</v>
      </c>
      <c r="AB20" t="str">
        <f>IF(①選手・馬匹一覧!B19=0,"",①選手・馬匹一覧!B19)</f>
        <v/>
      </c>
      <c r="AC20" t="str">
        <f t="shared" si="0"/>
        <v/>
      </c>
    </row>
    <row r="21" spans="1:29" ht="22.5" customHeight="1">
      <c r="A21" s="51" t="s">
        <v>17</v>
      </c>
      <c r="B21" s="31">
        <v>4000</v>
      </c>
      <c r="C21" s="29">
        <f>COUNTIF(D9:D20,"一")</f>
        <v>0</v>
      </c>
      <c r="D21" s="35">
        <f>+B21*C21</f>
        <v>0</v>
      </c>
      <c r="E21" s="34">
        <v>4000</v>
      </c>
      <c r="F21" s="29">
        <f>COUNTIF(G9:G20,"一")</f>
        <v>0</v>
      </c>
      <c r="G21" s="35">
        <f>+E21*F21</f>
        <v>0</v>
      </c>
      <c r="H21" s="34">
        <v>4000</v>
      </c>
      <c r="I21" s="29">
        <f>COUNTIF(J9:J20,"一")</f>
        <v>0</v>
      </c>
      <c r="J21" s="35">
        <f>+H21*I21</f>
        <v>0</v>
      </c>
      <c r="K21" s="31">
        <v>4000</v>
      </c>
      <c r="L21" s="29">
        <f>COUNTIF(M9:M20,"一")</f>
        <v>0</v>
      </c>
      <c r="M21" s="35">
        <f>+K21*L21</f>
        <v>0</v>
      </c>
      <c r="N21" s="34">
        <v>4000</v>
      </c>
      <c r="O21" s="29">
        <f>COUNTIF(P9:P20,"一")</f>
        <v>0</v>
      </c>
      <c r="P21" s="35">
        <f>+N21*O21</f>
        <v>0</v>
      </c>
      <c r="Q21" s="31">
        <v>4000</v>
      </c>
      <c r="R21" s="29">
        <f>COUNTIF(S9:S20,"一")</f>
        <v>0</v>
      </c>
      <c r="S21" s="35">
        <f>+Q21*R21</f>
        <v>0</v>
      </c>
      <c r="AA21">
        <v>14</v>
      </c>
      <c r="AB21" t="str">
        <f>IF(①選手・馬匹一覧!B20=0,"",①選手・馬匹一覧!B20)</f>
        <v/>
      </c>
      <c r="AC21" t="str">
        <f t="shared" si="0"/>
        <v/>
      </c>
    </row>
    <row r="22" spans="1:29" ht="22.5" customHeight="1">
      <c r="A22" s="51" t="s">
        <v>28</v>
      </c>
      <c r="B22" s="31">
        <v>3000</v>
      </c>
      <c r="C22" s="29">
        <f>COUNTIF(D9:D20,"少")</f>
        <v>0</v>
      </c>
      <c r="D22" s="35">
        <f t="shared" ref="D22:D24" si="1">+B22*C22</f>
        <v>0</v>
      </c>
      <c r="E22" s="34">
        <v>3000</v>
      </c>
      <c r="F22" s="29">
        <f>COUNTIF(G9:G20,"少")</f>
        <v>0</v>
      </c>
      <c r="G22" s="35">
        <f t="shared" ref="G22" si="2">+E22*F22</f>
        <v>0</v>
      </c>
      <c r="H22" s="34">
        <v>3000</v>
      </c>
      <c r="I22" s="29">
        <f>COUNTIF(J9:J20,"少")</f>
        <v>0</v>
      </c>
      <c r="J22" s="35">
        <f t="shared" ref="J22" si="3">+H22*I22</f>
        <v>0</v>
      </c>
      <c r="K22" s="31">
        <v>3000</v>
      </c>
      <c r="L22" s="29">
        <f>COUNTIF(M9:M20,"少")</f>
        <v>0</v>
      </c>
      <c r="M22" s="35">
        <f t="shared" ref="M22" si="4">+K22*L22</f>
        <v>0</v>
      </c>
      <c r="N22" s="34">
        <v>3000</v>
      </c>
      <c r="O22" s="29">
        <f>COUNTIF(P9:P20,"少")</f>
        <v>0</v>
      </c>
      <c r="P22" s="35">
        <f t="shared" ref="P22" si="5">+N22*O22</f>
        <v>0</v>
      </c>
      <c r="Q22" s="31">
        <v>3000</v>
      </c>
      <c r="R22" s="29">
        <f>COUNTIF(S9:S20,"少")</f>
        <v>0</v>
      </c>
      <c r="S22" s="35">
        <f t="shared" ref="S22" si="6">+Q22*R22</f>
        <v>0</v>
      </c>
      <c r="AA22">
        <v>15</v>
      </c>
      <c r="AB22" t="str">
        <f>IF(①選手・馬匹一覧!B21=0,"",①選手・馬匹一覧!B21)</f>
        <v/>
      </c>
      <c r="AC22" t="str">
        <f t="shared" si="0"/>
        <v/>
      </c>
    </row>
    <row r="23" spans="1:29" ht="22.5" customHeight="1">
      <c r="A23" s="51" t="s">
        <v>18</v>
      </c>
      <c r="B23" s="31">
        <v>3000</v>
      </c>
      <c r="C23" s="29">
        <f>COUNTIF(D9:D20,"Jr")</f>
        <v>0</v>
      </c>
      <c r="D23" s="35">
        <f>+B23*C23</f>
        <v>0</v>
      </c>
      <c r="E23" s="34"/>
      <c r="F23" s="29">
        <f>COUNTIF(G9:G20,"Jr")</f>
        <v>0</v>
      </c>
      <c r="G23" s="35">
        <f>+E23*F23</f>
        <v>0</v>
      </c>
      <c r="H23" s="34"/>
      <c r="I23" s="29">
        <f>COUNTIF(J9:J20,"Jr")</f>
        <v>0</v>
      </c>
      <c r="J23" s="35">
        <f>+H23*I23</f>
        <v>0</v>
      </c>
      <c r="K23" s="31"/>
      <c r="L23" s="29">
        <f>COUNTIF(M9:M20,"Jr")</f>
        <v>0</v>
      </c>
      <c r="M23" s="35">
        <f>+K23*L23</f>
        <v>0</v>
      </c>
      <c r="N23" s="34"/>
      <c r="O23" s="29">
        <f>COUNTIF(P9:P20,"Jr")</f>
        <v>0</v>
      </c>
      <c r="P23" s="35">
        <f>+N23*O23</f>
        <v>0</v>
      </c>
      <c r="Q23" s="31">
        <v>3000</v>
      </c>
      <c r="R23" s="29">
        <f>COUNTIF(S9:S20,"Jr")</f>
        <v>0</v>
      </c>
      <c r="S23" s="35">
        <f>+Q23*R23</f>
        <v>0</v>
      </c>
      <c r="AA23">
        <v>16</v>
      </c>
      <c r="AB23" t="str">
        <f>IF(①選手・馬匹一覧!B22=0,"",①選手・馬匹一覧!B22)</f>
        <v/>
      </c>
      <c r="AC23" t="str">
        <f t="shared" si="0"/>
        <v/>
      </c>
    </row>
    <row r="24" spans="1:29" ht="22.5" customHeight="1" thickBot="1">
      <c r="A24" s="52" t="s">
        <v>19</v>
      </c>
      <c r="B24" s="40">
        <v>3000</v>
      </c>
      <c r="C24" s="37">
        <f>COUNTIF(D9:D20,"OP")</f>
        <v>0</v>
      </c>
      <c r="D24" s="38">
        <f t="shared" si="1"/>
        <v>0</v>
      </c>
      <c r="E24" s="36">
        <v>3000</v>
      </c>
      <c r="F24" s="37">
        <f>COUNTIF(G9:G20,"OP")</f>
        <v>0</v>
      </c>
      <c r="G24" s="38">
        <f t="shared" ref="G24" si="7">+E24*F24</f>
        <v>0</v>
      </c>
      <c r="H24" s="36">
        <v>3000</v>
      </c>
      <c r="I24" s="37">
        <f>COUNTIF(J9:J20,"OP")</f>
        <v>0</v>
      </c>
      <c r="J24" s="38">
        <f t="shared" ref="J24" si="8">+H24*I24</f>
        <v>0</v>
      </c>
      <c r="K24" s="40">
        <v>3000</v>
      </c>
      <c r="L24" s="37">
        <f>COUNTIF(M9:M20,"OP")</f>
        <v>0</v>
      </c>
      <c r="M24" s="38">
        <f t="shared" ref="M24" si="9">+K24*L24</f>
        <v>0</v>
      </c>
      <c r="N24" s="36">
        <v>3000</v>
      </c>
      <c r="O24" s="37">
        <f>COUNTIF(P9:P20,"OP")</f>
        <v>0</v>
      </c>
      <c r="P24" s="38">
        <f t="shared" ref="P24" si="10">+N24*O24</f>
        <v>0</v>
      </c>
      <c r="Q24" s="40">
        <v>3000</v>
      </c>
      <c r="R24" s="37">
        <f>COUNTIF(S9:S20,"OP")</f>
        <v>0</v>
      </c>
      <c r="S24" s="38">
        <f t="shared" ref="S24" si="11">+Q24*R24</f>
        <v>0</v>
      </c>
      <c r="AA24">
        <v>17</v>
      </c>
      <c r="AB24" t="str">
        <f>IF(①選手・馬匹一覧!B23=0,"",①選手・馬匹一覧!B23)</f>
        <v/>
      </c>
      <c r="AC24" t="str">
        <f t="shared" si="0"/>
        <v/>
      </c>
    </row>
    <row r="25" spans="1:29" ht="22.5" customHeight="1" thickBot="1">
      <c r="A25" s="53"/>
      <c r="B25" s="28"/>
      <c r="C25" s="27"/>
      <c r="D25" s="41"/>
      <c r="E25" s="28"/>
      <c r="F25" s="27"/>
      <c r="G25" s="41"/>
      <c r="H25" s="28"/>
      <c r="I25" s="27"/>
      <c r="J25" s="41"/>
      <c r="K25" s="42"/>
      <c r="L25" s="43"/>
      <c r="M25" s="44"/>
      <c r="N25" s="42"/>
      <c r="O25" s="43"/>
      <c r="P25" s="44"/>
      <c r="Q25" s="42"/>
      <c r="R25" s="43"/>
      <c r="S25" s="44"/>
    </row>
    <row r="26" spans="1:29" ht="22.5" customHeight="1">
      <c r="A26" s="49"/>
      <c r="B26" s="81" t="s">
        <v>57</v>
      </c>
      <c r="C26" s="79"/>
      <c r="D26" s="85"/>
      <c r="E26" s="81" t="s">
        <v>58</v>
      </c>
      <c r="F26" s="79"/>
      <c r="G26" s="80"/>
      <c r="H26" s="78" t="s">
        <v>55</v>
      </c>
      <c r="I26" s="79"/>
      <c r="J26" s="80"/>
      <c r="K26" s="81" t="s">
        <v>54</v>
      </c>
      <c r="L26" s="79"/>
      <c r="M26" s="80"/>
      <c r="N26" s="78" t="s">
        <v>38</v>
      </c>
      <c r="O26" s="79"/>
      <c r="P26" s="85"/>
      <c r="Q26" s="81" t="s">
        <v>53</v>
      </c>
      <c r="R26" s="79"/>
      <c r="S26" s="80"/>
      <c r="AA26">
        <v>1</v>
      </c>
      <c r="AB26" t="str">
        <f>IF(①選手・馬匹一覧!B27=0,"",①選手・馬匹一覧!B27)</f>
        <v/>
      </c>
      <c r="AC26" t="str">
        <f t="shared" si="0"/>
        <v/>
      </c>
    </row>
    <row r="27" spans="1:29" ht="37.5" customHeight="1">
      <c r="A27" s="50"/>
      <c r="B27" s="84" t="s">
        <v>47</v>
      </c>
      <c r="C27" s="77"/>
      <c r="D27" s="92" t="s">
        <v>2</v>
      </c>
      <c r="E27" s="84" t="s">
        <v>49</v>
      </c>
      <c r="F27" s="77"/>
      <c r="G27" s="82" t="s">
        <v>2</v>
      </c>
      <c r="H27" s="91" t="s">
        <v>56</v>
      </c>
      <c r="I27" s="90"/>
      <c r="J27" s="54"/>
      <c r="K27" s="89" t="s">
        <v>50</v>
      </c>
      <c r="L27" s="90"/>
      <c r="M27" s="82" t="s">
        <v>2</v>
      </c>
      <c r="N27" s="91" t="s">
        <v>0</v>
      </c>
      <c r="O27" s="90"/>
      <c r="P27" s="92" t="s">
        <v>2</v>
      </c>
      <c r="Q27" s="84" t="s">
        <v>37</v>
      </c>
      <c r="R27" s="77"/>
      <c r="S27" s="82" t="s">
        <v>2</v>
      </c>
      <c r="AA27">
        <v>2</v>
      </c>
      <c r="AB27" t="str">
        <f>IF(①選手・馬匹一覧!B28=0,"",①選手・馬匹一覧!B28)</f>
        <v/>
      </c>
      <c r="AC27" t="str">
        <f t="shared" si="0"/>
        <v/>
      </c>
    </row>
    <row r="28" spans="1:29" ht="22.5" customHeight="1">
      <c r="A28" s="50"/>
      <c r="B28" s="61" t="s">
        <v>21</v>
      </c>
      <c r="C28" s="62" t="s">
        <v>20</v>
      </c>
      <c r="D28" s="93"/>
      <c r="E28" s="61" t="s">
        <v>21</v>
      </c>
      <c r="F28" s="62" t="s">
        <v>20</v>
      </c>
      <c r="G28" s="83"/>
      <c r="H28" s="63" t="s">
        <v>21</v>
      </c>
      <c r="I28" s="62" t="s">
        <v>20</v>
      </c>
      <c r="J28" s="54"/>
      <c r="K28" s="61" t="s">
        <v>21</v>
      </c>
      <c r="L28" s="62" t="s">
        <v>20</v>
      </c>
      <c r="M28" s="83"/>
      <c r="N28" s="63" t="s">
        <v>21</v>
      </c>
      <c r="O28" s="62" t="s">
        <v>20</v>
      </c>
      <c r="P28" s="93"/>
      <c r="Q28" s="32" t="s">
        <v>21</v>
      </c>
      <c r="R28" s="30" t="s">
        <v>20</v>
      </c>
      <c r="S28" s="83"/>
      <c r="AA28">
        <v>3</v>
      </c>
      <c r="AB28" t="str">
        <f>IF(①選手・馬匹一覧!B29=0,"",①選手・馬匹一覧!B29)</f>
        <v/>
      </c>
      <c r="AC28" t="str">
        <f t="shared" si="0"/>
        <v/>
      </c>
    </row>
    <row r="29" spans="1:29" ht="22.5" customHeight="1">
      <c r="A29" s="50">
        <v>1</v>
      </c>
      <c r="B29" s="47"/>
      <c r="C29" s="46"/>
      <c r="D29" s="39"/>
      <c r="E29" s="45"/>
      <c r="F29" s="46"/>
      <c r="G29" s="33"/>
      <c r="H29" s="47"/>
      <c r="I29" s="46"/>
      <c r="J29" s="33"/>
      <c r="K29" s="47"/>
      <c r="L29" s="46"/>
      <c r="M29" s="33"/>
      <c r="N29" s="47"/>
      <c r="O29" s="46"/>
      <c r="P29" s="39"/>
      <c r="Q29" s="45"/>
      <c r="R29" s="46"/>
      <c r="S29" s="33"/>
      <c r="AA29">
        <v>4</v>
      </c>
      <c r="AB29" t="str">
        <f>IF(①選手・馬匹一覧!B30=0,"",①選手・馬匹一覧!B30)</f>
        <v/>
      </c>
      <c r="AC29" t="str">
        <f t="shared" si="0"/>
        <v/>
      </c>
    </row>
    <row r="30" spans="1:29" ht="22.5" customHeight="1">
      <c r="A30" s="50">
        <v>2</v>
      </c>
      <c r="B30" s="47"/>
      <c r="C30" s="46"/>
      <c r="D30" s="39"/>
      <c r="E30" s="45"/>
      <c r="F30" s="46"/>
      <c r="G30" s="33"/>
      <c r="H30" s="47"/>
      <c r="I30" s="46"/>
      <c r="J30" s="33"/>
      <c r="K30" s="47"/>
      <c r="L30" s="46"/>
      <c r="M30" s="33"/>
      <c r="N30" s="47"/>
      <c r="O30" s="46"/>
      <c r="P30" s="39"/>
      <c r="Q30" s="45"/>
      <c r="R30" s="46"/>
      <c r="S30" s="33"/>
      <c r="AA30">
        <v>5</v>
      </c>
      <c r="AB30" t="str">
        <f>IF(①選手・馬匹一覧!B31=0,"",①選手・馬匹一覧!B31)</f>
        <v/>
      </c>
      <c r="AC30" t="str">
        <f t="shared" si="0"/>
        <v/>
      </c>
    </row>
    <row r="31" spans="1:29" ht="22.5" customHeight="1">
      <c r="A31" s="50">
        <v>3</v>
      </c>
      <c r="B31" s="47"/>
      <c r="C31" s="46"/>
      <c r="D31" s="39"/>
      <c r="E31" s="45"/>
      <c r="F31" s="46"/>
      <c r="G31" s="33"/>
      <c r="H31" s="47"/>
      <c r="I31" s="46"/>
      <c r="J31" s="33"/>
      <c r="K31" s="47"/>
      <c r="L31" s="46"/>
      <c r="M31" s="33"/>
      <c r="N31" s="47"/>
      <c r="O31" s="46"/>
      <c r="P31" s="39"/>
      <c r="Q31" s="45"/>
      <c r="R31" s="46"/>
      <c r="S31" s="33"/>
      <c r="AA31">
        <v>6</v>
      </c>
      <c r="AB31" t="str">
        <f>IF(①選手・馬匹一覧!B32=0,"",①選手・馬匹一覧!B32)</f>
        <v/>
      </c>
      <c r="AC31" t="str">
        <f t="shared" si="0"/>
        <v/>
      </c>
    </row>
    <row r="32" spans="1:29" ht="22.5" customHeight="1">
      <c r="A32" s="50">
        <v>4</v>
      </c>
      <c r="B32" s="47"/>
      <c r="C32" s="46"/>
      <c r="D32" s="39"/>
      <c r="E32" s="45"/>
      <c r="F32" s="46"/>
      <c r="G32" s="33"/>
      <c r="H32" s="47"/>
      <c r="I32" s="46"/>
      <c r="J32" s="33"/>
      <c r="K32" s="47"/>
      <c r="L32" s="46"/>
      <c r="M32" s="33"/>
      <c r="N32" s="47"/>
      <c r="O32" s="46"/>
      <c r="P32" s="39"/>
      <c r="Q32" s="45"/>
      <c r="R32" s="46"/>
      <c r="S32" s="33"/>
      <c r="AA32">
        <v>7</v>
      </c>
      <c r="AB32" t="str">
        <f>IF(①選手・馬匹一覧!B33=0,"",①選手・馬匹一覧!B33)</f>
        <v/>
      </c>
      <c r="AC32" t="str">
        <f t="shared" si="0"/>
        <v/>
      </c>
    </row>
    <row r="33" spans="1:29" ht="22.5" customHeight="1">
      <c r="A33" s="50">
        <v>5</v>
      </c>
      <c r="B33" s="47"/>
      <c r="C33" s="46"/>
      <c r="D33" s="39"/>
      <c r="E33" s="45"/>
      <c r="F33" s="46"/>
      <c r="G33" s="33"/>
      <c r="H33" s="47"/>
      <c r="I33" s="46"/>
      <c r="J33" s="33"/>
      <c r="K33" s="47"/>
      <c r="L33" s="46"/>
      <c r="M33" s="33"/>
      <c r="N33" s="47"/>
      <c r="O33" s="46"/>
      <c r="P33" s="39"/>
      <c r="Q33" s="45"/>
      <c r="R33" s="46"/>
      <c r="S33" s="33"/>
      <c r="AA33">
        <v>8</v>
      </c>
      <c r="AB33" t="str">
        <f>IF(①選手・馬匹一覧!B34=0,"",①選手・馬匹一覧!B34)</f>
        <v/>
      </c>
      <c r="AC33" t="str">
        <f t="shared" si="0"/>
        <v/>
      </c>
    </row>
    <row r="34" spans="1:29" ht="22.5" customHeight="1">
      <c r="A34" s="50">
        <v>6</v>
      </c>
      <c r="B34" s="47"/>
      <c r="C34" s="46"/>
      <c r="D34" s="39"/>
      <c r="E34" s="45"/>
      <c r="F34" s="46"/>
      <c r="G34" s="33"/>
      <c r="H34" s="47"/>
      <c r="I34" s="46"/>
      <c r="J34" s="33"/>
      <c r="K34" s="47"/>
      <c r="L34" s="46"/>
      <c r="M34" s="33"/>
      <c r="N34" s="47"/>
      <c r="O34" s="46"/>
      <c r="P34" s="39"/>
      <c r="Q34" s="45"/>
      <c r="R34" s="46"/>
      <c r="S34" s="33"/>
      <c r="AA34">
        <v>9</v>
      </c>
      <c r="AB34" t="str">
        <f>IF(①選手・馬匹一覧!B35=0,"",①選手・馬匹一覧!B35)</f>
        <v/>
      </c>
      <c r="AC34" t="str">
        <f t="shared" si="0"/>
        <v/>
      </c>
    </row>
    <row r="35" spans="1:29" ht="22.5" customHeight="1">
      <c r="A35" s="50">
        <v>7</v>
      </c>
      <c r="B35" s="47"/>
      <c r="C35" s="46"/>
      <c r="D35" s="39"/>
      <c r="E35" s="45"/>
      <c r="F35" s="46"/>
      <c r="G35" s="33"/>
      <c r="H35" s="47"/>
      <c r="I35" s="46"/>
      <c r="J35" s="33"/>
      <c r="K35" s="47"/>
      <c r="L35" s="46"/>
      <c r="M35" s="33"/>
      <c r="N35" s="47"/>
      <c r="O35" s="46"/>
      <c r="P35" s="39"/>
      <c r="Q35" s="45"/>
      <c r="R35" s="46"/>
      <c r="S35" s="33"/>
      <c r="AA35">
        <v>10</v>
      </c>
      <c r="AB35" t="str">
        <f>IF(①選手・馬匹一覧!B36=0,"",①選手・馬匹一覧!B36)</f>
        <v/>
      </c>
      <c r="AC35" t="str">
        <f t="shared" si="0"/>
        <v/>
      </c>
    </row>
    <row r="36" spans="1:29" ht="22.5" customHeight="1">
      <c r="A36" s="50">
        <v>8</v>
      </c>
      <c r="B36" s="47"/>
      <c r="C36" s="46"/>
      <c r="D36" s="39"/>
      <c r="E36" s="45"/>
      <c r="F36" s="46"/>
      <c r="G36" s="33"/>
      <c r="H36" s="47"/>
      <c r="I36" s="46"/>
      <c r="J36" s="33"/>
      <c r="K36" s="47"/>
      <c r="L36" s="46"/>
      <c r="M36" s="33"/>
      <c r="N36" s="47"/>
      <c r="O36" s="46"/>
      <c r="P36" s="39"/>
      <c r="Q36" s="45"/>
      <c r="R36" s="46"/>
      <c r="S36" s="33"/>
      <c r="AA36">
        <v>11</v>
      </c>
      <c r="AB36" t="str">
        <f>IF(①選手・馬匹一覧!B37=0,"",①選手・馬匹一覧!B37)</f>
        <v/>
      </c>
      <c r="AC36" t="str">
        <f t="shared" si="0"/>
        <v/>
      </c>
    </row>
    <row r="37" spans="1:29" ht="22.5" customHeight="1">
      <c r="A37" s="50">
        <v>9</v>
      </c>
      <c r="B37" s="47"/>
      <c r="C37" s="46"/>
      <c r="D37" s="39"/>
      <c r="E37" s="45"/>
      <c r="F37" s="46"/>
      <c r="G37" s="33"/>
      <c r="H37" s="47"/>
      <c r="I37" s="46"/>
      <c r="J37" s="33"/>
      <c r="K37" s="47"/>
      <c r="L37" s="46"/>
      <c r="M37" s="33"/>
      <c r="N37" s="47"/>
      <c r="O37" s="46"/>
      <c r="P37" s="39"/>
      <c r="Q37" s="45"/>
      <c r="R37" s="46"/>
      <c r="S37" s="33"/>
      <c r="V37" s="86" t="s">
        <v>40</v>
      </c>
      <c r="W37" s="87"/>
      <c r="AA37">
        <v>12</v>
      </c>
      <c r="AB37" t="str">
        <f>IF(①選手・馬匹一覧!B38=0,"",①選手・馬匹一覧!B38)</f>
        <v/>
      </c>
      <c r="AC37" t="str">
        <f t="shared" si="0"/>
        <v/>
      </c>
    </row>
    <row r="38" spans="1:29" ht="22.5" customHeight="1">
      <c r="A38" s="50">
        <v>10</v>
      </c>
      <c r="B38" s="47"/>
      <c r="C38" s="46"/>
      <c r="D38" s="39"/>
      <c r="E38" s="45"/>
      <c r="F38" s="46"/>
      <c r="G38" s="33"/>
      <c r="H38" s="47"/>
      <c r="I38" s="46"/>
      <c r="J38" s="33"/>
      <c r="K38" s="47"/>
      <c r="L38" s="46"/>
      <c r="M38" s="33"/>
      <c r="N38" s="47"/>
      <c r="O38" s="46"/>
      <c r="P38" s="39"/>
      <c r="Q38" s="45"/>
      <c r="R38" s="46"/>
      <c r="S38" s="33"/>
      <c r="V38" s="57" t="s">
        <v>22</v>
      </c>
      <c r="W38" s="56" cm="1">
        <f t="array" ref="W38">SUM(D21:D24+G21:G24+J21:J24+M21:M24+P21:P24+S21:S24+D41:D44+G41:G44+J41:J44+M41:M44+P41:P44+S41:S44)</f>
        <v>0</v>
      </c>
    </row>
    <row r="39" spans="1:29" ht="22.5" customHeight="1">
      <c r="A39" s="50">
        <v>11</v>
      </c>
      <c r="B39" s="47"/>
      <c r="C39" s="46"/>
      <c r="D39" s="39"/>
      <c r="E39" s="45"/>
      <c r="F39" s="46"/>
      <c r="G39" s="33"/>
      <c r="H39" s="47"/>
      <c r="I39" s="46"/>
      <c r="J39" s="33"/>
      <c r="K39" s="47"/>
      <c r="L39" s="46"/>
      <c r="M39" s="33"/>
      <c r="N39" s="47"/>
      <c r="O39" s="46"/>
      <c r="P39" s="39"/>
      <c r="Q39" s="45"/>
      <c r="R39" s="46"/>
      <c r="S39" s="33"/>
    </row>
    <row r="40" spans="1:29" ht="22.5" customHeight="1">
      <c r="A40" s="50">
        <v>12</v>
      </c>
      <c r="B40" s="47"/>
      <c r="C40" s="46"/>
      <c r="D40" s="39"/>
      <c r="E40" s="45"/>
      <c r="F40" s="46"/>
      <c r="G40" s="33"/>
      <c r="H40" s="47"/>
      <c r="I40" s="46"/>
      <c r="J40" s="33"/>
      <c r="K40" s="47"/>
      <c r="L40" s="46"/>
      <c r="M40" s="33"/>
      <c r="N40" s="47"/>
      <c r="O40" s="46"/>
      <c r="P40" s="39"/>
      <c r="Q40" s="45"/>
      <c r="R40" s="46"/>
      <c r="S40" s="33"/>
    </row>
    <row r="41" spans="1:29" ht="22.5" customHeight="1">
      <c r="A41" s="51" t="s">
        <v>17</v>
      </c>
      <c r="B41" s="31">
        <v>4000</v>
      </c>
      <c r="C41" s="29">
        <f>COUNTIF(D29:D40,"一")</f>
        <v>0</v>
      </c>
      <c r="D41" s="66">
        <f>+B41*C41</f>
        <v>0</v>
      </c>
      <c r="E41" s="34">
        <v>4000</v>
      </c>
      <c r="F41" s="29">
        <f>COUNTIF(G29:G40,"一")</f>
        <v>0</v>
      </c>
      <c r="G41" s="35">
        <f>+E41*F41</f>
        <v>0</v>
      </c>
      <c r="H41" s="31">
        <v>10000</v>
      </c>
      <c r="I41" s="29">
        <f>COUNTA(I29:I40)</f>
        <v>0</v>
      </c>
      <c r="J41" s="35">
        <f>+H41*I41</f>
        <v>0</v>
      </c>
      <c r="K41" s="31">
        <v>4000</v>
      </c>
      <c r="L41" s="29">
        <f>COUNTIF(M29:M40,"一")</f>
        <v>0</v>
      </c>
      <c r="M41" s="35">
        <f>+K41*L41</f>
        <v>0</v>
      </c>
      <c r="N41" s="31">
        <v>4000</v>
      </c>
      <c r="O41" s="29">
        <f>COUNTIF(P29:P40,"一")</f>
        <v>0</v>
      </c>
      <c r="P41" s="66">
        <f>+N41*O41</f>
        <v>0</v>
      </c>
      <c r="Q41" s="34">
        <v>4000</v>
      </c>
      <c r="R41" s="29">
        <f>COUNTIF(S29:S40,"一")</f>
        <v>0</v>
      </c>
      <c r="S41" s="35">
        <f>+Q41*R41</f>
        <v>0</v>
      </c>
    </row>
    <row r="42" spans="1:29" ht="22.5" customHeight="1">
      <c r="A42" s="51" t="s">
        <v>28</v>
      </c>
      <c r="B42" s="31">
        <v>3000</v>
      </c>
      <c r="C42" s="29">
        <f>COUNTIF(D29:D40,"少")</f>
        <v>0</v>
      </c>
      <c r="D42" s="66">
        <f t="shared" ref="D42" si="12">+B42*C42</f>
        <v>0</v>
      </c>
      <c r="E42" s="34">
        <v>3000</v>
      </c>
      <c r="F42" s="29">
        <f>COUNTIF(G29:G40,"少")</f>
        <v>0</v>
      </c>
      <c r="G42" s="35">
        <f t="shared" ref="G42" si="13">+E42*F42</f>
        <v>0</v>
      </c>
      <c r="H42" s="31"/>
      <c r="I42" s="29"/>
      <c r="J42" s="35"/>
      <c r="K42" s="31">
        <v>3000</v>
      </c>
      <c r="L42" s="29">
        <f>COUNTIF(M29:M40,"少")</f>
        <v>0</v>
      </c>
      <c r="M42" s="35">
        <f t="shared" ref="M42" si="14">+K42*L42</f>
        <v>0</v>
      </c>
      <c r="N42" s="31">
        <v>3000</v>
      </c>
      <c r="O42" s="29">
        <f>COUNTIF(P29:P40,"少")</f>
        <v>0</v>
      </c>
      <c r="P42" s="66">
        <f t="shared" ref="P42" si="15">+N42*O42</f>
        <v>0</v>
      </c>
      <c r="Q42" s="34">
        <v>3000</v>
      </c>
      <c r="R42" s="29">
        <f>COUNTIF(S29:S40,"少")</f>
        <v>0</v>
      </c>
      <c r="S42" s="35">
        <f t="shared" ref="S42" si="16">+Q42*R42</f>
        <v>0</v>
      </c>
    </row>
    <row r="43" spans="1:29" ht="22.5" customHeight="1">
      <c r="A43" s="51" t="s">
        <v>18</v>
      </c>
      <c r="B43" s="31"/>
      <c r="C43" s="29">
        <f>COUNTIF(D29:D40,"Jr")</f>
        <v>0</v>
      </c>
      <c r="D43" s="66">
        <f>+B43*C43</f>
        <v>0</v>
      </c>
      <c r="E43" s="34"/>
      <c r="F43" s="29">
        <f>COUNTIF(G29:G40,"Jr")</f>
        <v>0</v>
      </c>
      <c r="G43" s="35">
        <f>+E43*F43</f>
        <v>0</v>
      </c>
      <c r="H43" s="31"/>
      <c r="I43" s="29"/>
      <c r="J43" s="35"/>
      <c r="K43" s="31"/>
      <c r="L43" s="29">
        <f>COUNTIF(M29:M40,"Jr")</f>
        <v>0</v>
      </c>
      <c r="M43" s="35">
        <f>+K43*L43</f>
        <v>0</v>
      </c>
      <c r="N43" s="31"/>
      <c r="O43" s="29">
        <f>COUNTIF(P29:P40,"Jr")</f>
        <v>0</v>
      </c>
      <c r="P43" s="66">
        <f>+N43*O43</f>
        <v>0</v>
      </c>
      <c r="Q43" s="34">
        <v>3000</v>
      </c>
      <c r="R43" s="29">
        <f>COUNTIF(S29:S40,"Jr")</f>
        <v>0</v>
      </c>
      <c r="S43" s="35">
        <f>+Q43*R43</f>
        <v>0</v>
      </c>
    </row>
    <row r="44" spans="1:29" ht="22.5" customHeight="1" thickBot="1">
      <c r="A44" s="52" t="s">
        <v>19</v>
      </c>
      <c r="B44" s="40">
        <v>3000</v>
      </c>
      <c r="C44" s="37">
        <f>COUNTIF(D29:D40,"OP")</f>
        <v>0</v>
      </c>
      <c r="D44" s="67">
        <f t="shared" ref="D44" si="17">+B44*C44</f>
        <v>0</v>
      </c>
      <c r="E44" s="36">
        <v>3000</v>
      </c>
      <c r="F44" s="37">
        <f>COUNTIF(G29:G40,"OP")</f>
        <v>0</v>
      </c>
      <c r="G44" s="38">
        <f t="shared" ref="G44" si="18">+E44*F44</f>
        <v>0</v>
      </c>
      <c r="H44" s="40"/>
      <c r="I44" s="37"/>
      <c r="J44" s="38"/>
      <c r="K44" s="40">
        <v>3000</v>
      </c>
      <c r="L44" s="37">
        <f>COUNTIF(M29:M40,"OP")</f>
        <v>0</v>
      </c>
      <c r="M44" s="38">
        <f t="shared" ref="M44" si="19">+K44*L44</f>
        <v>0</v>
      </c>
      <c r="N44" s="40">
        <v>3000</v>
      </c>
      <c r="O44" s="37">
        <f>COUNTIF(P29:P40,"OP")</f>
        <v>0</v>
      </c>
      <c r="P44" s="67">
        <f t="shared" ref="P44" si="20">+N44*O44</f>
        <v>0</v>
      </c>
      <c r="Q44" s="36">
        <v>3000</v>
      </c>
      <c r="R44" s="37">
        <f>COUNTIF(S29:S40,"OP")</f>
        <v>0</v>
      </c>
      <c r="S44" s="38">
        <f t="shared" ref="S44" si="21">+Q44*R44</f>
        <v>0</v>
      </c>
    </row>
    <row r="45" spans="1:29" ht="22.5" customHeight="1">
      <c r="A45" s="3"/>
      <c r="B45" s="28"/>
      <c r="C45" s="27"/>
      <c r="D45" s="41"/>
      <c r="E45" s="42"/>
      <c r="F45" s="43"/>
      <c r="G45" s="44"/>
    </row>
    <row r="46" spans="1:29" ht="22.5" customHeight="1">
      <c r="A46" s="26"/>
    </row>
    <row r="47" spans="1:29" ht="22.5" customHeight="1">
      <c r="A47" s="26"/>
    </row>
    <row r="48" spans="1:29" ht="22.5" customHeight="1">
      <c r="A48" s="26"/>
    </row>
  </sheetData>
  <mergeCells count="37">
    <mergeCell ref="S27:S28"/>
    <mergeCell ref="D27:D28"/>
    <mergeCell ref="K27:L27"/>
    <mergeCell ref="M27:M28"/>
    <mergeCell ref="N27:O27"/>
    <mergeCell ref="P27:P28"/>
    <mergeCell ref="B27:C27"/>
    <mergeCell ref="E27:F27"/>
    <mergeCell ref="H26:J26"/>
    <mergeCell ref="H27:I27"/>
    <mergeCell ref="Q27:R27"/>
    <mergeCell ref="V37:W37"/>
    <mergeCell ref="P4:R4"/>
    <mergeCell ref="G27:G28"/>
    <mergeCell ref="H6:J6"/>
    <mergeCell ref="K6:M6"/>
    <mergeCell ref="N6:P6"/>
    <mergeCell ref="Q6:S6"/>
    <mergeCell ref="G7:G8"/>
    <mergeCell ref="H7:I7"/>
    <mergeCell ref="N7:O7"/>
    <mergeCell ref="K7:L7"/>
    <mergeCell ref="K26:M26"/>
    <mergeCell ref="N26:P26"/>
    <mergeCell ref="S7:S8"/>
    <mergeCell ref="M7:M8"/>
    <mergeCell ref="J7:J8"/>
    <mergeCell ref="B7:C7"/>
    <mergeCell ref="B6:D6"/>
    <mergeCell ref="E6:G6"/>
    <mergeCell ref="P7:P8"/>
    <mergeCell ref="Q26:S26"/>
    <mergeCell ref="D7:D8"/>
    <mergeCell ref="E7:F7"/>
    <mergeCell ref="Q7:R7"/>
    <mergeCell ref="B26:D26"/>
    <mergeCell ref="E26:G26"/>
  </mergeCells>
  <phoneticPr fontId="1"/>
  <conditionalFormatting sqref="A1:XFD3 A4:S6 U4:XFD6 A7:XFD1048576">
    <cfRule type="cellIs" dxfId="1" priority="1" operator="equal">
      <formula>0</formula>
    </cfRule>
  </conditionalFormatting>
  <dataValidations count="5">
    <dataValidation type="list" showInputMessage="1" showErrorMessage="1" sqref="S29:S40 D9:D20 S9:S20" xr:uid="{EB54A3D5-B32F-4A98-98D8-6C9280435991}">
      <formula1>$W$7:$W$12</formula1>
    </dataValidation>
    <dataValidation type="list" allowBlank="1" showInputMessage="1" showErrorMessage="1" sqref="J29:J40" xr:uid="{EFF32AB0-1AB9-4144-A66E-7A9A5802FC8D}">
      <formula1>#REF!</formula1>
    </dataValidation>
    <dataValidation type="list" showInputMessage="1" showErrorMessage="1" sqref="G9:G20 P29:P40 M29:M40 G29:G40 D29:D40 P9:P20 M9:M20 J9:J20" xr:uid="{FF8DCB03-137C-4348-B052-1552C4AF285C}">
      <formula1>$W$7:$W$10</formula1>
    </dataValidation>
    <dataValidation type="list" showInputMessage="1" showErrorMessage="1" sqref="C9:C20 F9:F20 I9:I20 L9:L20 R9:R20 O29:O40 I29:I40 L29:L40 O9:O20 R29:R40 C29:C40 F29:F40" xr:uid="{554C17A1-5DDE-4CF0-A4F1-1DD51F522E77}">
      <formula1>$AB$26:$AB$37</formula1>
    </dataValidation>
    <dataValidation type="list" showInputMessage="1" showErrorMessage="1" sqref="B9:B20 E9:E20 H9:H20 K9:K20 N9:N20 Q9:Q20 Q29:Q40 N29:N40 K29:K40 H29:H40 E29:E40 B29:B40" xr:uid="{D4A9EB04-2E02-43F0-9808-07CCD02B1146}">
      <formula1>$AB$8:$AB$24</formula1>
    </dataValidation>
  </dataValidations>
  <printOptions horizontalCentered="1"/>
  <pageMargins left="0.31496062992125984" right="0.19685039370078741" top="0.55000000000000004" bottom="0.15748031496062992" header="0.31496062992125984" footer="0.15748031496062992"/>
  <pageSetup paperSize="9"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H23"/>
  <sheetViews>
    <sheetView workbookViewId="0">
      <selection activeCell="E8" sqref="E8"/>
    </sheetView>
  </sheetViews>
  <sheetFormatPr defaultColWidth="3.625" defaultRowHeight="34.5" customHeight="1"/>
  <cols>
    <col min="1" max="1" width="12.25" style="4" customWidth="1"/>
    <col min="2" max="2" width="17.125" style="4" customWidth="1"/>
    <col min="3" max="3" width="10" style="4" customWidth="1"/>
    <col min="4" max="4" width="7.375" style="4" customWidth="1"/>
    <col min="5" max="5" width="6.75" style="4" customWidth="1"/>
    <col min="6" max="6" width="7.375" style="4" customWidth="1"/>
    <col min="7" max="7" width="11" style="4" customWidth="1"/>
    <col min="8" max="8" width="5" style="4" customWidth="1"/>
    <col min="9" max="9" width="9.125" style="4" customWidth="1"/>
    <col min="10" max="16384" width="3.625" style="4"/>
  </cols>
  <sheetData>
    <row r="1" spans="2:8" ht="30.75" customHeight="1"/>
    <row r="2" spans="2:8" ht="34.5" customHeight="1">
      <c r="B2" s="4" t="s">
        <v>3</v>
      </c>
    </row>
    <row r="4" spans="2:8" ht="34.5" customHeight="1">
      <c r="B4" s="4" t="s">
        <v>8</v>
      </c>
      <c r="C4" s="5"/>
      <c r="D4" s="6"/>
      <c r="E4" s="7"/>
      <c r="G4" s="25">
        <f>②参加申込!W38</f>
        <v>0</v>
      </c>
      <c r="H4" s="4" t="s">
        <v>7</v>
      </c>
    </row>
    <row r="5" spans="2:8" ht="34.5" customHeight="1">
      <c r="C5" s="5"/>
      <c r="D5" s="6"/>
      <c r="E5" s="7"/>
      <c r="G5" s="25"/>
    </row>
    <row r="6" spans="2:8" ht="34.5" customHeight="1">
      <c r="B6" s="4" t="s">
        <v>4</v>
      </c>
      <c r="C6" s="5">
        <v>4000</v>
      </c>
      <c r="D6" s="6" t="s">
        <v>5</v>
      </c>
      <c r="E6" s="7">
        <f>COUNTA(①選手・馬匹一覧!B27:B38)</f>
        <v>0</v>
      </c>
      <c r="F6" s="4" t="s">
        <v>6</v>
      </c>
      <c r="G6" s="58">
        <f t="shared" ref="G6" si="0">+C6*E6</f>
        <v>0</v>
      </c>
      <c r="H6" s="4" t="s">
        <v>7</v>
      </c>
    </row>
    <row r="7" spans="2:8" ht="34.5" customHeight="1">
      <c r="C7" s="5"/>
      <c r="D7" s="6"/>
      <c r="E7" s="7"/>
      <c r="G7" s="5"/>
    </row>
    <row r="8" spans="2:8" ht="34.5" customHeight="1">
      <c r="B8" s="4" t="s">
        <v>9</v>
      </c>
      <c r="C8" s="5">
        <v>500</v>
      </c>
      <c r="D8" s="6" t="s">
        <v>5</v>
      </c>
      <c r="E8" s="20"/>
      <c r="F8" s="4" t="s">
        <v>6</v>
      </c>
      <c r="G8" s="58">
        <f>+C8*E8</f>
        <v>0</v>
      </c>
      <c r="H8" s="4" t="s">
        <v>7</v>
      </c>
    </row>
    <row r="9" spans="2:8" ht="34.5" customHeight="1">
      <c r="B9" s="96" t="s">
        <v>64</v>
      </c>
      <c r="C9" s="96"/>
      <c r="D9" s="96"/>
      <c r="E9" s="9"/>
      <c r="F9" s="10" t="s">
        <v>10</v>
      </c>
      <c r="G9" s="18">
        <f>SUM(G4:G8)</f>
        <v>0</v>
      </c>
      <c r="H9" s="11" t="s">
        <v>7</v>
      </c>
    </row>
    <row r="10" spans="2:8" ht="34.5" customHeight="1">
      <c r="B10" s="4" t="s">
        <v>32</v>
      </c>
      <c r="C10" s="8"/>
    </row>
    <row r="11" spans="2:8" ht="34.5" customHeight="1">
      <c r="B11" s="8" t="s">
        <v>62</v>
      </c>
      <c r="C11" s="8">
        <v>650</v>
      </c>
      <c r="D11" s="6" t="s">
        <v>5</v>
      </c>
      <c r="E11" s="20"/>
      <c r="F11" s="4" t="s">
        <v>11</v>
      </c>
      <c r="G11" s="58">
        <f>+C11*E11</f>
        <v>0</v>
      </c>
      <c r="H11" s="4" t="s">
        <v>7</v>
      </c>
    </row>
    <row r="12" spans="2:8" ht="34.5" customHeight="1">
      <c r="B12" s="8" t="s">
        <v>63</v>
      </c>
      <c r="C12" s="8">
        <v>650</v>
      </c>
      <c r="D12" s="6" t="s">
        <v>5</v>
      </c>
      <c r="E12" s="20"/>
      <c r="F12" s="4" t="s">
        <v>11</v>
      </c>
      <c r="G12" s="58">
        <f>+C12*E12</f>
        <v>0</v>
      </c>
      <c r="H12" s="4" t="s">
        <v>7</v>
      </c>
    </row>
    <row r="13" spans="2:8" ht="34.5" customHeight="1">
      <c r="D13" s="12"/>
      <c r="E13" s="12"/>
      <c r="F13" s="10" t="s">
        <v>10</v>
      </c>
      <c r="G13" s="18">
        <f>SUM(G11:G12)</f>
        <v>0</v>
      </c>
      <c r="H13" s="11" t="s">
        <v>7</v>
      </c>
    </row>
    <row r="15" spans="2:8" ht="34.5" customHeight="1">
      <c r="D15" s="10" t="s">
        <v>12</v>
      </c>
      <c r="E15" s="94">
        <f>+G9+G13</f>
        <v>0</v>
      </c>
      <c r="F15" s="94"/>
      <c r="G15" s="94"/>
      <c r="H15" s="11" t="s">
        <v>7</v>
      </c>
    </row>
    <row r="16" spans="2:8" ht="34.5" customHeight="1">
      <c r="B16" s="65" t="s">
        <v>65</v>
      </c>
    </row>
    <row r="19" spans="2:8" s="13" customFormat="1" ht="34.5" customHeight="1" thickBot="1">
      <c r="B19" s="17" t="s">
        <v>13</v>
      </c>
      <c r="C19" s="95">
        <f>①選手・馬匹一覧!C3</f>
        <v>0</v>
      </c>
      <c r="D19" s="95"/>
      <c r="E19" s="95"/>
      <c r="F19" s="95"/>
      <c r="G19" s="95"/>
      <c r="H19" s="95"/>
    </row>
    <row r="20" spans="2:8" s="13" customFormat="1" ht="34.5" customHeight="1" thickBot="1">
      <c r="B20" s="14" t="s">
        <v>26</v>
      </c>
      <c r="C20" s="19"/>
      <c r="D20" s="19"/>
      <c r="E20" s="19"/>
      <c r="F20" s="19"/>
      <c r="G20" s="19"/>
      <c r="H20" s="19"/>
    </row>
    <row r="21" spans="2:8" s="13" customFormat="1" ht="34.5" customHeight="1" thickBot="1">
      <c r="B21" s="14" t="s">
        <v>14</v>
      </c>
      <c r="C21" s="19"/>
      <c r="D21" s="19"/>
      <c r="E21" s="19"/>
      <c r="F21" s="19"/>
      <c r="G21" s="19"/>
      <c r="H21" s="19"/>
    </row>
    <row r="22" spans="2:8" s="13" customFormat="1" ht="34.5" customHeight="1"/>
    <row r="23" spans="2:8" s="13" customFormat="1" ht="34.5" customHeight="1"/>
  </sheetData>
  <mergeCells count="3">
    <mergeCell ref="E15:G15"/>
    <mergeCell ref="C19:H19"/>
    <mergeCell ref="B9:D9"/>
  </mergeCells>
  <phoneticPr fontId="1"/>
  <conditionalFormatting sqref="A1:XFD1048576">
    <cfRule type="cellIs" dxfId="0" priority="1" operator="equal">
      <formula>0</formula>
    </cfRule>
  </conditionalFormatting>
  <pageMargins left="0.78740157480314965" right="0.78740157480314965" top="0.98425196850393704" bottom="0.98425196850393704" header="0.51181102362204722"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①選手・馬匹一覧</vt:lpstr>
      <vt:lpstr>②参加申込</vt:lpstr>
      <vt:lpstr>③参加料</vt:lpstr>
      <vt:lpstr>①選手・馬匹一覧!Print_Area</vt:lpstr>
      <vt:lpstr>②参加申込!Print_Area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岡部ひろ美</cp:lastModifiedBy>
  <cp:lastPrinted>2026-07-06T23:16:07Z</cp:lastPrinted>
  <dcterms:created xsi:type="dcterms:W3CDTF">2011-09-07T02:05:22Z</dcterms:created>
  <dcterms:modified xsi:type="dcterms:W3CDTF">2026-07-09T06:33:05Z</dcterms:modified>
</cp:coreProperties>
</file>